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220" firstSheet="2" activeTab="3"/>
  </bookViews>
  <sheets>
    <sheet name="Лист1" sheetId="1" r:id="rId1"/>
    <sheet name="Лист 1" sheetId="4" r:id="rId2"/>
    <sheet name="Лист2" sheetId="2" r:id="rId3"/>
    <sheet name="Лист2 (2)" sheetId="5" r:id="rId4"/>
  </sheets>
  <definedNames>
    <definedName name="_xlnm.Print_Titles" localSheetId="1">'Лист 1'!$6:$6</definedName>
    <definedName name="_xlnm.Print_Titles" localSheetId="3">'Лист2 (2)'!$8:$8</definedName>
    <definedName name="_xlnm.Print_Area" localSheetId="1">'Лист 1'!$A$1:$K$104</definedName>
  </definedNames>
  <calcPr calcId="145621"/>
</workbook>
</file>

<file path=xl/calcChain.xml><?xml version="1.0" encoding="utf-8"?>
<calcChain xmlns="http://schemas.openxmlformats.org/spreadsheetml/2006/main">
  <c r="E97" i="5" l="1"/>
  <c r="E98" i="5"/>
  <c r="G77" i="5"/>
  <c r="F77" i="5"/>
  <c r="E77" i="5"/>
  <c r="G76" i="5"/>
  <c r="F76" i="5"/>
  <c r="E76" i="5"/>
  <c r="E78" i="5"/>
  <c r="D57" i="5" l="1"/>
  <c r="D89" i="5"/>
  <c r="G104" i="5"/>
  <c r="G106" i="5" s="1"/>
  <c r="F104" i="5"/>
  <c r="F106" i="5" s="1"/>
  <c r="E104" i="5"/>
  <c r="E106" i="5" s="1"/>
  <c r="D104" i="5"/>
  <c r="G103" i="5"/>
  <c r="G105" i="5" s="1"/>
  <c r="F103" i="5"/>
  <c r="F105" i="5" s="1"/>
  <c r="E103" i="5"/>
  <c r="E105" i="5" s="1"/>
  <c r="D103" i="5"/>
  <c r="G102" i="5"/>
  <c r="D102" i="5"/>
  <c r="F101" i="5"/>
  <c r="D101" i="5"/>
  <c r="E100" i="5"/>
  <c r="D100" i="5"/>
  <c r="D99" i="5"/>
  <c r="G90" i="5"/>
  <c r="G88" i="5" s="1"/>
  <c r="F90" i="5"/>
  <c r="F88" i="5" s="1"/>
  <c r="E90" i="5"/>
  <c r="E88" i="5" s="1"/>
  <c r="D90" i="5"/>
  <c r="G78" i="5"/>
  <c r="F78" i="5"/>
  <c r="D78" i="5"/>
  <c r="D76" i="5"/>
  <c r="E71" i="5"/>
  <c r="G70" i="5"/>
  <c r="F70" i="5"/>
  <c r="E70" i="5"/>
  <c r="D70" i="5"/>
  <c r="G64" i="5"/>
  <c r="G19" i="5" s="1"/>
  <c r="F64" i="5"/>
  <c r="E64" i="5"/>
  <c r="E19" i="5" s="1"/>
  <c r="D64" i="5"/>
  <c r="G57" i="5"/>
  <c r="F57" i="5"/>
  <c r="E57" i="5"/>
  <c r="G50" i="5"/>
  <c r="F50" i="5"/>
  <c r="E50" i="5"/>
  <c r="D50" i="5"/>
  <c r="G46" i="5"/>
  <c r="F46" i="5"/>
  <c r="E46" i="5"/>
  <c r="D46" i="5"/>
  <c r="G35" i="5"/>
  <c r="F35" i="5"/>
  <c r="E35" i="5"/>
  <c r="D35" i="5"/>
  <c r="E34" i="5"/>
  <c r="E30" i="5" s="1"/>
  <c r="G32" i="5"/>
  <c r="G27" i="5" s="1"/>
  <c r="G15" i="5" s="1"/>
  <c r="F32" i="5"/>
  <c r="F27" i="5" s="1"/>
  <c r="F15" i="5" s="1"/>
  <c r="E32" i="5"/>
  <c r="E27" i="5" s="1"/>
  <c r="E15" i="5" s="1"/>
  <c r="D32" i="5"/>
  <c r="D27" i="5" s="1"/>
  <c r="D15" i="5" s="1"/>
  <c r="G31" i="5"/>
  <c r="F31" i="5"/>
  <c r="E31" i="5"/>
  <c r="D31" i="5"/>
  <c r="G30" i="5"/>
  <c r="G29" i="5" s="1"/>
  <c r="F30" i="5"/>
  <c r="F28" i="5" s="1"/>
  <c r="D30" i="5"/>
  <c r="G23" i="5"/>
  <c r="F23" i="5"/>
  <c r="E23" i="5"/>
  <c r="D23" i="5"/>
  <c r="G22" i="5"/>
  <c r="F22" i="5"/>
  <c r="E22" i="5"/>
  <c r="D22" i="5"/>
  <c r="G21" i="5"/>
  <c r="F21" i="5"/>
  <c r="E21" i="5"/>
  <c r="D21" i="5"/>
  <c r="G20" i="5"/>
  <c r="F20" i="5"/>
  <c r="F13" i="5" s="1"/>
  <c r="E20" i="5"/>
  <c r="E13" i="5" s="1"/>
  <c r="D20" i="5"/>
  <c r="D13" i="5" s="1"/>
  <c r="F19" i="5"/>
  <c r="D19" i="5"/>
  <c r="D12" i="5" s="1"/>
  <c r="G16" i="5"/>
  <c r="F16" i="5"/>
  <c r="E16" i="5"/>
  <c r="D16" i="5"/>
  <c r="G14" i="5"/>
  <c r="F14" i="5"/>
  <c r="E14" i="5"/>
  <c r="D14" i="5"/>
  <c r="G13" i="5"/>
  <c r="F12" i="5"/>
  <c r="D88" i="5" l="1"/>
  <c r="G100" i="5"/>
  <c r="E101" i="5"/>
  <c r="E99" i="5" s="1"/>
  <c r="G101" i="5"/>
  <c r="E102" i="5"/>
  <c r="G12" i="5"/>
  <c r="F100" i="5"/>
  <c r="F99" i="5" s="1"/>
  <c r="F102" i="5"/>
  <c r="F75" i="5"/>
  <c r="F29" i="5"/>
  <c r="D29" i="5"/>
  <c r="D24" i="5" s="1"/>
  <c r="D17" i="5" s="1"/>
  <c r="D75" i="5"/>
  <c r="E75" i="5"/>
  <c r="G75" i="5"/>
  <c r="F24" i="5"/>
  <c r="F18" i="5"/>
  <c r="D28" i="5"/>
  <c r="G28" i="5"/>
  <c r="E29" i="5"/>
  <c r="E28" i="5"/>
  <c r="F79" i="2"/>
  <c r="E79" i="2"/>
  <c r="E12" i="5" l="1"/>
  <c r="G99" i="5"/>
  <c r="F11" i="5"/>
  <c r="D18" i="5"/>
  <c r="G18" i="5"/>
  <c r="G24" i="5"/>
  <c r="E24" i="5"/>
  <c r="E18" i="5"/>
  <c r="D104" i="2"/>
  <c r="G103" i="2"/>
  <c r="G105" i="2" s="1"/>
  <c r="F103" i="2"/>
  <c r="F105" i="2" s="1"/>
  <c r="E103" i="2"/>
  <c r="E105" i="2" s="1"/>
  <c r="D103" i="2"/>
  <c r="G102" i="2"/>
  <c r="G104" i="2" s="1"/>
  <c r="F102" i="2"/>
  <c r="F104" i="2" s="1"/>
  <c r="E102" i="2"/>
  <c r="E104" i="2" s="1"/>
  <c r="D102" i="2"/>
  <c r="G101" i="2"/>
  <c r="F101" i="2"/>
  <c r="E101" i="2"/>
  <c r="D101" i="2"/>
  <c r="G100" i="2"/>
  <c r="F100" i="2"/>
  <c r="E100" i="2"/>
  <c r="D100" i="2"/>
  <c r="G99" i="2"/>
  <c r="F99" i="2"/>
  <c r="E99" i="2"/>
  <c r="D99" i="2"/>
  <c r="G98" i="2"/>
  <c r="F98" i="2"/>
  <c r="E98" i="2"/>
  <c r="D98" i="2"/>
  <c r="G92" i="2"/>
  <c r="F92" i="2"/>
  <c r="F90" i="2" s="1"/>
  <c r="E92" i="2"/>
  <c r="D92" i="2"/>
  <c r="D90" i="2" s="1"/>
  <c r="D91" i="2"/>
  <c r="G90" i="2"/>
  <c r="E90" i="2"/>
  <c r="G85" i="2"/>
  <c r="F85" i="2"/>
  <c r="E85" i="2"/>
  <c r="D85" i="2"/>
  <c r="G79" i="2"/>
  <c r="D79" i="2"/>
  <c r="G77" i="2"/>
  <c r="F77" i="2"/>
  <c r="E77" i="2"/>
  <c r="E76" i="2" s="1"/>
  <c r="E75" i="2" s="1"/>
  <c r="D77" i="2"/>
  <c r="G76" i="2"/>
  <c r="G75" i="2"/>
  <c r="E71" i="2"/>
  <c r="E69" i="2" s="1"/>
  <c r="G70" i="2"/>
  <c r="F70" i="2"/>
  <c r="E70" i="2"/>
  <c r="D70" i="2"/>
  <c r="D69" i="2" s="1"/>
  <c r="G69" i="2"/>
  <c r="F69" i="2"/>
  <c r="G64" i="2"/>
  <c r="F64" i="2"/>
  <c r="F18" i="2" s="1"/>
  <c r="F11" i="2" s="1"/>
  <c r="E64" i="2"/>
  <c r="D64" i="2"/>
  <c r="D18" i="2" s="1"/>
  <c r="D11" i="2" s="1"/>
  <c r="G57" i="2"/>
  <c r="F57" i="2"/>
  <c r="E57" i="2"/>
  <c r="D57" i="2"/>
  <c r="G49" i="2"/>
  <c r="F49" i="2"/>
  <c r="E49" i="2"/>
  <c r="D49" i="2"/>
  <c r="G45" i="2"/>
  <c r="F45" i="2"/>
  <c r="E45" i="2"/>
  <c r="D45" i="2"/>
  <c r="G34" i="2"/>
  <c r="F34" i="2"/>
  <c r="E34" i="2"/>
  <c r="D34" i="2"/>
  <c r="E33" i="2"/>
  <c r="G31" i="2"/>
  <c r="F31" i="2"/>
  <c r="E31" i="2"/>
  <c r="D31" i="2"/>
  <c r="G30" i="2"/>
  <c r="F30" i="2"/>
  <c r="E30" i="2"/>
  <c r="D30" i="2"/>
  <c r="G29" i="2"/>
  <c r="F29" i="2"/>
  <c r="E29" i="2"/>
  <c r="D29" i="2"/>
  <c r="G28" i="2"/>
  <c r="F28" i="2"/>
  <c r="E28" i="2"/>
  <c r="D28" i="2"/>
  <c r="G27" i="2"/>
  <c r="F27" i="2"/>
  <c r="E27" i="2"/>
  <c r="D27" i="2"/>
  <c r="G26" i="2"/>
  <c r="F26" i="2"/>
  <c r="E26" i="2"/>
  <c r="D26" i="2"/>
  <c r="G23" i="2"/>
  <c r="F23" i="2"/>
  <c r="E23" i="2"/>
  <c r="D23" i="2"/>
  <c r="G22" i="2"/>
  <c r="G15" i="2" s="1"/>
  <c r="F22" i="2"/>
  <c r="F15" i="2" s="1"/>
  <c r="E22" i="2"/>
  <c r="D22" i="2"/>
  <c r="D15" i="2" s="1"/>
  <c r="G21" i="2"/>
  <c r="F21" i="2"/>
  <c r="E21" i="2"/>
  <c r="D21" i="2"/>
  <c r="G20" i="2"/>
  <c r="F20" i="2"/>
  <c r="E20" i="2"/>
  <c r="D20" i="2"/>
  <c r="G19" i="2"/>
  <c r="G12" i="2" s="1"/>
  <c r="F19" i="2"/>
  <c r="F12" i="2" s="1"/>
  <c r="E19" i="2"/>
  <c r="D19" i="2"/>
  <c r="D12" i="2" s="1"/>
  <c r="G18" i="2"/>
  <c r="E18" i="2"/>
  <c r="G17" i="2"/>
  <c r="E17" i="2"/>
  <c r="G16" i="2"/>
  <c r="E15" i="2"/>
  <c r="G14" i="2"/>
  <c r="F14" i="2"/>
  <c r="E14" i="2"/>
  <c r="D14" i="2"/>
  <c r="G13" i="2"/>
  <c r="F13" i="2"/>
  <c r="E13" i="2"/>
  <c r="D13" i="2"/>
  <c r="E12" i="2"/>
  <c r="E11" i="2"/>
  <c r="G11" i="5" l="1"/>
  <c r="D11" i="5"/>
  <c r="E11" i="5"/>
  <c r="G10" i="2"/>
  <c r="G11" i="2"/>
  <c r="F76" i="2"/>
  <c r="F75" i="2" s="1"/>
  <c r="E10" i="2"/>
  <c r="D76" i="2"/>
  <c r="D75" i="2" s="1"/>
  <c r="E16" i="2"/>
  <c r="G8" i="2"/>
  <c r="E8" i="2"/>
  <c r="D17" i="2"/>
  <c r="D10" i="2" s="1"/>
  <c r="D8" i="2" s="1"/>
  <c r="F17" i="2"/>
  <c r="F10" i="2" s="1"/>
  <c r="F8" i="2" s="1"/>
  <c r="D16" i="2"/>
  <c r="F16" i="2"/>
  <c r="D101" i="4"/>
  <c r="G100" i="4"/>
  <c r="G102" i="4" s="1"/>
  <c r="F100" i="4"/>
  <c r="F102" i="4" s="1"/>
  <c r="E100" i="4"/>
  <c r="E102" i="4" s="1"/>
  <c r="D100" i="4"/>
  <c r="G99" i="4"/>
  <c r="G101" i="4" s="1"/>
  <c r="F99" i="4"/>
  <c r="F101" i="4" s="1"/>
  <c r="E99" i="4"/>
  <c r="E101" i="4" s="1"/>
  <c r="D99" i="4"/>
  <c r="F98" i="4"/>
  <c r="E98" i="4"/>
  <c r="D98" i="4"/>
  <c r="G97" i="4"/>
  <c r="F97" i="4"/>
  <c r="E97" i="4"/>
  <c r="D97" i="4"/>
  <c r="F96" i="4"/>
  <c r="E96" i="4"/>
  <c r="D96" i="4"/>
  <c r="F95" i="4"/>
  <c r="E95" i="4"/>
  <c r="D95" i="4"/>
  <c r="G89" i="4"/>
  <c r="G87" i="4" s="1"/>
  <c r="G73" i="4" s="1"/>
  <c r="G72" i="4" s="1"/>
  <c r="F89" i="4"/>
  <c r="E89" i="4"/>
  <c r="E87" i="4" s="1"/>
  <c r="E73" i="4" s="1"/>
  <c r="E72" i="4" s="1"/>
  <c r="D89" i="4"/>
  <c r="D88" i="4"/>
  <c r="F87" i="4"/>
  <c r="D87" i="4"/>
  <c r="G82" i="4"/>
  <c r="F82" i="4"/>
  <c r="E82" i="4"/>
  <c r="D82" i="4"/>
  <c r="G76" i="4"/>
  <c r="F76" i="4"/>
  <c r="E76" i="4"/>
  <c r="D76" i="4"/>
  <c r="G74" i="4"/>
  <c r="F74" i="4"/>
  <c r="E74" i="4"/>
  <c r="D74" i="4"/>
  <c r="F73" i="4"/>
  <c r="D73" i="4"/>
  <c r="F72" i="4"/>
  <c r="D72" i="4"/>
  <c r="E68" i="4"/>
  <c r="G67" i="4"/>
  <c r="F67" i="4"/>
  <c r="E67" i="4"/>
  <c r="D67" i="4"/>
  <c r="G66" i="4"/>
  <c r="F66" i="4"/>
  <c r="E66" i="4"/>
  <c r="D66" i="4"/>
  <c r="G61" i="4"/>
  <c r="G16" i="4" s="1"/>
  <c r="G9" i="4" s="1"/>
  <c r="F61" i="4"/>
  <c r="E61" i="4"/>
  <c r="E16" i="4" s="1"/>
  <c r="E9" i="4" s="1"/>
  <c r="D61" i="4"/>
  <c r="G54" i="4"/>
  <c r="F54" i="4"/>
  <c r="E54" i="4"/>
  <c r="D54" i="4"/>
  <c r="G46" i="4"/>
  <c r="F46" i="4"/>
  <c r="E46" i="4"/>
  <c r="D46" i="4"/>
  <c r="G42" i="4"/>
  <c r="F42" i="4"/>
  <c r="E42" i="4"/>
  <c r="D42" i="4"/>
  <c r="G31" i="4"/>
  <c r="F31" i="4"/>
  <c r="E31" i="4"/>
  <c r="D31" i="4"/>
  <c r="E30" i="4"/>
  <c r="E26" i="4" s="1"/>
  <c r="G28" i="4"/>
  <c r="G23" i="4" s="1"/>
  <c r="G12" i="4" s="1"/>
  <c r="F28" i="4"/>
  <c r="E28" i="4"/>
  <c r="E23" i="4" s="1"/>
  <c r="E12" i="4" s="1"/>
  <c r="D28" i="4"/>
  <c r="D23" i="4" s="1"/>
  <c r="D12" i="4" s="1"/>
  <c r="G27" i="4"/>
  <c r="F27" i="4"/>
  <c r="E27" i="4"/>
  <c r="D27" i="4"/>
  <c r="G26" i="4"/>
  <c r="G25" i="4" s="1"/>
  <c r="F26" i="4"/>
  <c r="D26" i="4"/>
  <c r="F25" i="4"/>
  <c r="G24" i="4"/>
  <c r="G21" i="4" s="1"/>
  <c r="F24" i="4"/>
  <c r="F15" i="4" s="1"/>
  <c r="D24" i="4"/>
  <c r="F23" i="4"/>
  <c r="F12" i="4" s="1"/>
  <c r="F21" i="4"/>
  <c r="G20" i="4"/>
  <c r="F20" i="4"/>
  <c r="E20" i="4"/>
  <c r="D20" i="4"/>
  <c r="G19" i="4"/>
  <c r="F19" i="4"/>
  <c r="E19" i="4"/>
  <c r="D19" i="4"/>
  <c r="G18" i="4"/>
  <c r="F18" i="4"/>
  <c r="E18" i="4"/>
  <c r="D18" i="4"/>
  <c r="G17" i="4"/>
  <c r="F17" i="4"/>
  <c r="E17" i="4"/>
  <c r="D17" i="4"/>
  <c r="F16" i="4"/>
  <c r="D16" i="4"/>
  <c r="G13" i="4"/>
  <c r="F13" i="4"/>
  <c r="E13" i="4"/>
  <c r="D13" i="4"/>
  <c r="G11" i="4"/>
  <c r="F11" i="4"/>
  <c r="E11" i="4"/>
  <c r="D11" i="4"/>
  <c r="G10" i="4"/>
  <c r="F10" i="4"/>
  <c r="E10" i="4"/>
  <c r="D10" i="4"/>
  <c r="F9" i="4"/>
  <c r="D9" i="4"/>
  <c r="F8" i="4" l="1"/>
  <c r="F14" i="4"/>
  <c r="F7" i="4"/>
  <c r="D21" i="4"/>
  <c r="D25" i="4"/>
  <c r="D15" i="4"/>
  <c r="G15" i="4"/>
  <c r="G14" i="4" s="1"/>
  <c r="E25" i="4"/>
  <c r="E24" i="4"/>
  <c r="G96" i="4"/>
  <c r="G95" i="4" s="1"/>
  <c r="G98" i="4"/>
  <c r="D14" i="4" l="1"/>
  <c r="D8" i="4"/>
  <c r="D7" i="4" s="1"/>
  <c r="E21" i="4"/>
  <c r="E15" i="4"/>
  <c r="G8" i="4"/>
  <c r="G7" i="4" s="1"/>
  <c r="E14" i="4" l="1"/>
  <c r="E8" i="4"/>
  <c r="E7" i="4" s="1"/>
</calcChain>
</file>

<file path=xl/sharedStrings.xml><?xml version="1.0" encoding="utf-8"?>
<sst xmlns="http://schemas.openxmlformats.org/spreadsheetml/2006/main" count="627" uniqueCount="151">
  <si>
    <t xml:space="preserve">Приложение 9
к пояснительной записке
</t>
  </si>
  <si>
    <t xml:space="preserve">Финансовое обеспечение реализации государственной программы Пермского края «Безопасный регион» на 2017-2020 годы
</t>
  </si>
  <si>
    <t>Наименование государственной программы, подпрограммы, основного мероприятия</t>
  </si>
  <si>
    <t>Номер целевой статьи расходов в проекте бюджета на 2018-2020 гг.</t>
  </si>
  <si>
    <t>Ответственный исполнитель, соисполнители, участники (ГРБС)</t>
  </si>
  <si>
    <t>Расходы бюджета, тыс. руб.</t>
  </si>
  <si>
    <t>Наименование целевого показателя</t>
  </si>
  <si>
    <t>Значение целевого показателя (изменение)</t>
  </si>
  <si>
    <t>2017 год</t>
  </si>
  <si>
    <t>2018 год</t>
  </si>
  <si>
    <t>2019 год</t>
  </si>
  <si>
    <t>2020 год</t>
  </si>
  <si>
    <t>Государственная программа Пермского края «Безопасный регион»</t>
  </si>
  <si>
    <t>ВСЕГО</t>
  </si>
  <si>
    <t>Ответственный исполнитель государственной программы - Министерство территориальной безопасности Пермского края</t>
  </si>
  <si>
    <t>1. Доля населения проживающего на территориях, расположенных в нормативном времени прибытия пожарно-спасательных подразделений, %</t>
  </si>
  <si>
    <t>Участник государственной программы - Агентство по делам юстиции и мировых судей Пермского края</t>
  </si>
  <si>
    <t>Участник государственной программы - Министерство образования и науки Пермского края</t>
  </si>
  <si>
    <t>Участник государственной программы - Министерство строительства и архитектуры Пермского края</t>
  </si>
  <si>
    <t>2. Доля преступлений, совершенных в общественных местах, от общего количества преступлений, %</t>
  </si>
  <si>
    <t>Участник подпрограммы - Министерство транспорта Пермского края</t>
  </si>
  <si>
    <t>Участник государственной программы - Министерство социального развития Пермского края</t>
  </si>
  <si>
    <t>Подпрограмма 1 «Профилактика правонарушений»</t>
  </si>
  <si>
    <t>Ответственный исполнитель подпрограммы - Министерство территориальной безопасности Пермского края</t>
  </si>
  <si>
    <t>1. Число зарегистрированных уличных преступлений на 10 тыс. населения, ед.</t>
  </si>
  <si>
    <t>Участник подпрограммы - Агентство по делам юстиции и мировых судей Пермского края</t>
  </si>
  <si>
    <t>Участник подпрограммы - Министерство образования и науки Пермского края</t>
  </si>
  <si>
    <t>Участник подпрограммы - Министерство строительства и архитектуры Пермского края</t>
  </si>
  <si>
    <t>Участник подпрограммы - Министерство социального развития Пермского края</t>
  </si>
  <si>
    <t>Основное мероприятие 1.1. «Реализация мер в области обеспечения безопасности»</t>
  </si>
  <si>
    <t>Министерство образования и науки Пермского края</t>
  </si>
  <si>
    <t xml:space="preserve">Доля несовершеннолетних лиц, совершивших преступления, от общего количества лиц, совершивших преступления, %
</t>
  </si>
  <si>
    <t>Министерство транспорта Пермского края</t>
  </si>
  <si>
    <t>Уровень активности граждан в сфере профилактики правонарушений во взаимодействии с органами власти, %</t>
  </si>
  <si>
    <t>Министерство территориальной безопасности Пермского края</t>
  </si>
  <si>
    <t xml:space="preserve">1.1.1. Профилактика совершения преступлений </t>
  </si>
  <si>
    <t>061012П010</t>
  </si>
  <si>
    <t>Повышение роли населения в укреплении законности и правопорядка</t>
  </si>
  <si>
    <t>Мероприятия, направленные на стимулировнаие граждан на добровольную сдачу находящихся у них на незаконных основаниях оружия, боеприпасов, взрывчатых веществ и взрывных устройств</t>
  </si>
  <si>
    <t>Обеспечение мероприятий, направленных на охрану и обеспечение правопорядка при проведении массовых мероприятий</t>
  </si>
  <si>
    <t>Проведение информационной кампании по профилактике терроризма, формированию у населения толерантного поведения к людям другой национальности</t>
  </si>
  <si>
    <t>Организация проведения лингвистических исследований и экспертиз при выявлении правонарушений с признаками экстремизма, расследовании преступлений экстремисткой и террористической направленности</t>
  </si>
  <si>
    <t>Организация мониторинга сети Интернет на предмет выявления фактов распространения идеологии экстремизма и терроризма</t>
  </si>
  <si>
    <t>Социальная реклама по противодействию алкоголизации населения, формированию мотивации к ведению здорового образа жизни, профилактике правонарушений, ликвидации их последствий</t>
  </si>
  <si>
    <t>Проведение мероприятий, направленных на профилактику терроризма и экстремизма</t>
  </si>
  <si>
    <t>1.1.2. Выплата материального стимулирования народным дружинникам за участие в охране общественного порядка</t>
  </si>
  <si>
    <t>061012П020</t>
  </si>
  <si>
    <t>1.1.3. Предоставление средств федеральному бюджету на составление протоколов об административных правонарушениях</t>
  </si>
  <si>
    <t xml:space="preserve">Основное мероприятие 1.2. "Профилактика незаконного потребления наркотических средств"
</t>
  </si>
  <si>
    <t>Доля направленных на социальную реабилитацию от общего количества больных наркоманией, состоящих на учете, в пилотных территориях, %</t>
  </si>
  <si>
    <t>Министерство социального развития Пермского края</t>
  </si>
  <si>
    <t>1.2.1 Сокращение спроса на наркотики</t>
  </si>
  <si>
    <t>061022П030</t>
  </si>
  <si>
    <t>Предоставление на конкурсной основе субсидий некоммерческим организациям на реализацию мероприятий по профилактике употребления ПАВ на территориях Соликамского городского округа и Осинского муниципального района</t>
  </si>
  <si>
    <t>Предоставление на конкурсной основе субсидий организациям на реализацию аутрич проектов в муниципальных образованиях Пермского края из числа пилотных территорий</t>
  </si>
  <si>
    <t>Предоставление на конкурсной основе субсидий организациям на реализацию низкопороговых программ в муниципальных образованиях Пермского края из числа пилотных территорий</t>
  </si>
  <si>
    <t>Предоставление на конкурсной основе субсидий организациям на реализацию схемы направления наркопотребителей за лечебно-профилактическими услугами в муниципальных образованиях Пермского края из числа пилотных территорий</t>
  </si>
  <si>
    <t>Предоставление субсидий организациям на сопровождение наркопотребителей, освобождающихся из мест лишения свободы в муниципальных образованиях Пермского края</t>
  </si>
  <si>
    <t>Сопровождение несовершеннолетних, входящих в группу риска, потребляющих ПАВ, повышение квалификации преподавателей по образовательным программам по формированию ЗОЖ</t>
  </si>
  <si>
    <t>Основное мероприятие 1.3. «Взаимодействие с органами местного самоуправления в сфере общественной безопасности»</t>
  </si>
  <si>
    <t>Количество составленных протоколов об административных правонарушениях, ед.</t>
  </si>
  <si>
    <t>Количество рассмотренных материалов административными комиссиями на территории Пермского края, ед.</t>
  </si>
  <si>
    <t>5% ежегодно</t>
  </si>
  <si>
    <t>1.3.1. Составление протоколов об административных правонарушениях</t>
  </si>
  <si>
    <t>061032П040</t>
  </si>
  <si>
    <t>1.3.2. 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</si>
  <si>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061032П050</t>
  </si>
  <si>
    <t>1.3.3. Осуществление полномочий по созданию и организации деятельности административных комиссий</t>
  </si>
  <si>
    <t>061032П060</t>
  </si>
  <si>
    <t>1.3.4. Осуществление первичного воинского учета на территориях, где отсутствуют военные комиссариаты</t>
  </si>
  <si>
    <t>0610351180</t>
  </si>
  <si>
    <t>1.3.5. Осуществление 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</si>
  <si>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0610351200</t>
  </si>
  <si>
    <t>Основное мероприятие 1.4. «Оказание бесплатной юридической помощи»</t>
  </si>
  <si>
    <t>Агентство по делам юстиции и мировых судей Пермского края</t>
  </si>
  <si>
    <t>Доля граждан, получивших бесплатную юридическую помощь, от общего числа граждан, обратившихся за ней и имеющих право на ее получение, %</t>
  </si>
  <si>
    <t>Количество просмотров интернет-портала правового содержания, ед.</t>
  </si>
  <si>
    <t>1.4.1. Обеспечение деятельности (оказание услуг, выполнение работ) государственных учреждений (организаций)</t>
  </si>
  <si>
    <t>0610400110</t>
  </si>
  <si>
    <t>Создание интернет-портала правового содержания</t>
  </si>
  <si>
    <t>1.4.2. Оплата труда адвокатов, оказывающих бесплатную юридическую помощь гражданам в Пермском крае, и компенсация их расходов на оказание бесплатной юридической помощи</t>
  </si>
  <si>
    <t>061042П080</t>
  </si>
  <si>
    <t>Основное мероприятие 1.5. «Предупреждение и пресечение нарушений в сфере миграционного законодательства»</t>
  </si>
  <si>
    <t>Министерство строительства и архитектуры Пермского края</t>
  </si>
  <si>
    <t>1.5.1. Ремонт здания Центра временного содержания иностранных граждан</t>
  </si>
  <si>
    <t>061052П120</t>
  </si>
  <si>
    <t>1.5.2. Обеспечение деятельности (оказание услуг, выполнение работ) государственных учреждений (организаций)</t>
  </si>
  <si>
    <t>0610500110</t>
  </si>
  <si>
    <t>1.5.3. Строительство (реконструкция) объектов общественной инфраструктуры регионального значения, приобретение объектов недвижимого имущества в государственную собственность (Многофункциональный миграционный центр)</t>
  </si>
  <si>
    <t>0610542000</t>
  </si>
  <si>
    <t>Подпрограмма 2 «Предупреждение и защита населения от пожаров и чрезвычайных ситуаций»</t>
  </si>
  <si>
    <t>Доля населения, охваченного оповещением в случае чрезвычайной ситуации, %</t>
  </si>
  <si>
    <t>ответственный исполнитель подпрограммы - Министерство территориальной безопасности Пермского края</t>
  </si>
  <si>
    <t>Основное мероприятие 2.1. «Обеспечение безопасности в области защиты населения и территорий от чрезвычайных ситуаций природного, техногенного характера»</t>
  </si>
  <si>
    <t>Доля населения Пермского края, подключенного к системе вызова экстренных оперативных служб по единому номеру "112" в Пермском крае</t>
  </si>
  <si>
    <t>2.1.1. Обеспечение деятельности (оказание услуг, выполнение работ) государственных учреждений (организаций) (ГКУ "Гражданская защита", КГБУ ДПО "УМЦ по ГО и ЧС", ГКУ "ПКСС")</t>
  </si>
  <si>
    <t>0620100110</t>
  </si>
  <si>
    <t>Предоставление социальной поддержки спасателям аварийно-спасательных служб и формирований на территории Пермского края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</si>
  <si>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</si>
  <si>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Организация системы обеспечения вызова экстренных оперативных служб по единому номеру "112" в Пермском крае</t>
  </si>
  <si>
    <t>Совершенствование региональной автоматизированной системы централизованного оповещения гражданской обороны Пермского края</t>
  </si>
  <si>
    <t>2.1.2. Строительство (реконструкция) объектов общественной инфраструктуры регионального значения, приобретение объектов недвижимого имущества в государственную собственность (РАСЦО)</t>
  </si>
  <si>
    <t>0620142000</t>
  </si>
  <si>
    <t>Основное мероприятие 2.2. «Обеспечение функционирования системы гражданской обороны и мобилизационной подготовки на территории Пермского края»</t>
  </si>
  <si>
    <t xml:space="preserve">Доля приведенных  в нормативное состояние складов для хранения имущества гражданской обороны, %
</t>
  </si>
  <si>
    <t xml:space="preserve">Доля обеспеченного нормативно установленным условиям хранения, своевременного и качественного технического обслуживания специального имущества гражданской обороны, %
</t>
  </si>
  <si>
    <t>2.2.1. Обеспечение деятельности (оказание услуг, выполнение работ) государственных учреждений (организаций) (ГКУ "Щит")</t>
  </si>
  <si>
    <t>0620200110</t>
  </si>
  <si>
    <t>Обеспечение функционирования объектов гражданской обороны в соответствии с установленными требованиями</t>
  </si>
  <si>
    <t>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</t>
  </si>
  <si>
    <t>Основное мероприятие 2.3. «Реализация мер по обеспечению пожарной безопасности на территории Пермского края» (ГКУ "ОППС ПК")</t>
  </si>
  <si>
    <t>Количество пожаров на территории Пермского края на 10 тыс. нас., ед.</t>
  </si>
  <si>
    <t>2.3.1. Обеспечение деятельности (оказание услуг, выполнение работ) государственных учреждений (организаций)</t>
  </si>
  <si>
    <t>0620300110</t>
  </si>
  <si>
    <t>2.3.2. Развитие и укрепление материально-технической базы государственных учреждений</t>
  </si>
  <si>
    <t>062032П090</t>
  </si>
  <si>
    <t>Материально- техническое оснащение подразделений противопожарной службы Пермского края</t>
  </si>
  <si>
    <t xml:space="preserve">Приведение в нормативное состояние зданий государственных учреждений </t>
  </si>
  <si>
    <t>2.3.3. Материальное обеспечение и страхование подразделений добровольной охраны Пермского края</t>
  </si>
  <si>
    <t>062032П100</t>
  </si>
  <si>
    <t>2.3.4. Информирование и обучение населения мерам пожарной безопасности и формированию культуры пожаробезопасного поведения</t>
  </si>
  <si>
    <t>062032П110</t>
  </si>
  <si>
    <t>2.3.5. Строительство (реконструкция) объектов общественной инфраструктуры регионального значения, приобретение объектов недвижимого имущества в государственную собственность (Строительство пожарных депо)</t>
  </si>
  <si>
    <t>0620342000</t>
  </si>
  <si>
    <t>Подпрограмма 3 «Эффективное управление государственной программой»</t>
  </si>
  <si>
    <t>Основное мероприятие 3.1. «Обеспечение деятельности государственных органов»</t>
  </si>
  <si>
    <t>3.1.1. Содержание государственных органов Пермского края (в том числе органов государственной власти Пермского края)</t>
  </si>
  <si>
    <t>0630100090</t>
  </si>
  <si>
    <t>3.1.2. Усиление безопасности судебных участков мировых судей Пермского края</t>
  </si>
  <si>
    <t>063012П130</t>
  </si>
  <si>
    <t>3.1.3. Организация и проведение мероприятий по мобилизационной подготовке в Пермском крае</t>
  </si>
  <si>
    <t>063012П140</t>
  </si>
  <si>
    <t>Доля несовершеннолетних лиц, совершивших преступления, от общего количества лиц, совершивших преступления, %</t>
  </si>
  <si>
    <t>Число зарегистрированных уличных преступлений на 10 тыс. населения, ед.</t>
  </si>
  <si>
    <t>Доля преступлений, совершенных в общественных местах, от общего количества преступлений, %</t>
  </si>
  <si>
    <t>Доля населения проживающего на территориях, расположенных в нормативном времени прибытия пожарно-спасательных подразделений, %</t>
  </si>
  <si>
    <t>к пояснительной записке</t>
  </si>
  <si>
    <t>Приложение</t>
  </si>
  <si>
    <t>Финансовое обеспечение реализации Государственной программы Пермского края
«Безопасный регион» на 2017 -2020 годы</t>
  </si>
  <si>
    <t>2.1.1. Обеспечение деятельности (оказание услуг, выполнение работ) государственных учреждений (организаций)</t>
  </si>
  <si>
    <t>2.2.1. Обеспечение деятельности (оказание услуг, выполнение работ) государственных учреждений (организаций)</t>
  </si>
  <si>
    <t>Основное мероприятие 2.3. «Реализация мер по обеспечению пожарной безопасности на территории Пермского края»</t>
  </si>
  <si>
    <t>2.3.5. Выплата единовременного пособия работникам государственных учреждений Пермского края, осуществляющих деятельность по тушению пожаров и проведению аварийно-спасательных работ, по выплате единовременного пособия в случае получения увечья (травмы, ранения, контузии) либо заболеваний, гибели (смерти)</t>
  </si>
  <si>
    <t>2.3.6. 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</t>
  </si>
  <si>
    <t>Основное мероприятие 2.4. «Развитие инфраструктуры в сфере общественной безопасности»</t>
  </si>
  <si>
    <t xml:space="preserve">2.4.1. Строительство (реконструкция) объектов общественной инфраструктуры регионального значения, приобретение объектов недвижимого имущества в государственную собственность </t>
  </si>
  <si>
    <t>Доля обеспеченного нормативно установленным условиям хранения, своевременного и качественного технического обслуживания специального имущества гражданской обороны, %</t>
  </si>
  <si>
    <t>Приложение 7</t>
  </si>
  <si>
    <t>Наименование показателя</t>
  </si>
  <si>
    <t xml:space="preserve">Значение показателя </t>
  </si>
  <si>
    <t>Расходы бюджета,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</si>
</sst>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 ;[Red]\-#,##0.0\ 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.5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9">
    <xf numFmtId="0" fontId="0" fillId="0" borderId="0" xfId="0"/>
    <xf numFmtId="0" fontId="2" fillId="0" borderId="0" xfId="1" applyFont="1" applyAlignment="1">
      <alignment horizontal="left" wrapText="1" shrinkToFit="1"/>
    </xf>
    <xf numFmtId="0" fontId="2" fillId="2" borderId="0" xfId="1" applyFont="1" applyFill="1"/>
    <xf numFmtId="0" fontId="2" fillId="0" borderId="0" xfId="1" applyFont="1"/>
    <xf numFmtId="0" fontId="2" fillId="0" borderId="0" xfId="1" applyFont="1" applyBorder="1"/>
    <xf numFmtId="0" fontId="3" fillId="3" borderId="0" xfId="1" applyFont="1" applyFill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 wrapText="1" shrinkToFi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 shrinkToFit="1"/>
    </xf>
    <xf numFmtId="0" fontId="3" fillId="2" borderId="7" xfId="1" applyNumberFormat="1" applyFont="1" applyFill="1" applyBorder="1" applyAlignment="1">
      <alignment horizontal="center" vertical="center" wrapText="1" shrinkToFit="1"/>
    </xf>
    <xf numFmtId="0" fontId="3" fillId="0" borderId="8" xfId="1" applyNumberFormat="1" applyFont="1" applyBorder="1" applyAlignment="1">
      <alignment horizontal="center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3" fillId="2" borderId="8" xfId="1" applyFont="1" applyFill="1" applyBorder="1" applyAlignment="1">
      <alignment vertical="center"/>
    </xf>
    <xf numFmtId="164" fontId="3" fillId="0" borderId="8" xfId="1" applyNumberFormat="1" applyFont="1" applyBorder="1" applyAlignment="1">
      <alignment vertical="center"/>
    </xf>
    <xf numFmtId="0" fontId="2" fillId="0" borderId="8" xfId="1" applyFont="1" applyBorder="1"/>
    <xf numFmtId="0" fontId="2" fillId="0" borderId="1" xfId="1" applyFont="1" applyBorder="1"/>
    <xf numFmtId="0" fontId="3" fillId="0" borderId="9" xfId="1" applyFont="1" applyBorder="1" applyAlignment="1">
      <alignment horizontal="left" vertical="center" wrapText="1" shrinkToFit="1"/>
    </xf>
    <xf numFmtId="0" fontId="3" fillId="2" borderId="8" xfId="1" applyFont="1" applyFill="1" applyBorder="1" applyAlignment="1">
      <alignment vertical="center" wrapText="1" shrinkToFit="1"/>
    </xf>
    <xf numFmtId="0" fontId="3" fillId="0" borderId="8" xfId="1" applyFont="1" applyBorder="1" applyAlignment="1">
      <alignment horizontal="left" vertical="center" wrapText="1" shrinkToFit="1"/>
    </xf>
    <xf numFmtId="0" fontId="2" fillId="0" borderId="8" xfId="1" applyFont="1" applyFill="1" applyBorder="1"/>
    <xf numFmtId="0" fontId="3" fillId="0" borderId="7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wrapText="1"/>
    </xf>
    <xf numFmtId="0" fontId="3" fillId="0" borderId="8" xfId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 shrinkToFit="1"/>
    </xf>
    <xf numFmtId="164" fontId="3" fillId="0" borderId="1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 wrapText="1" shrinkToFit="1"/>
    </xf>
    <xf numFmtId="0" fontId="5" fillId="4" borderId="1" xfId="1" applyFont="1" applyFill="1" applyBorder="1" applyAlignment="1">
      <alignment horizontal="left" vertical="center" wrapText="1" shrinkToFit="1"/>
    </xf>
    <xf numFmtId="0" fontId="5" fillId="4" borderId="7" xfId="1" applyFont="1" applyFill="1" applyBorder="1" applyAlignment="1">
      <alignment horizontal="left" vertical="center" wrapText="1" shrinkToFit="1"/>
    </xf>
    <xf numFmtId="0" fontId="5" fillId="4" borderId="9" xfId="1" applyFont="1" applyFill="1" applyBorder="1" applyAlignment="1">
      <alignment horizontal="left" vertical="center" wrapText="1" shrinkToFit="1"/>
    </xf>
    <xf numFmtId="0" fontId="5" fillId="4" borderId="8" xfId="1" applyFont="1" applyFill="1" applyBorder="1" applyAlignment="1">
      <alignment vertical="center" wrapText="1" shrinkToFit="1"/>
    </xf>
    <xf numFmtId="164" fontId="3" fillId="0" borderId="1" xfId="1" applyNumberFormat="1" applyFont="1" applyBorder="1" applyAlignment="1">
      <alignment horizontal="center" vertical="center"/>
    </xf>
    <xf numFmtId="0" fontId="3" fillId="0" borderId="8" xfId="1" applyFont="1" applyFill="1" applyBorder="1" applyAlignment="1">
      <alignment vertical="center" wrapText="1"/>
    </xf>
    <xf numFmtId="0" fontId="3" fillId="3" borderId="8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 shrinkToFit="1"/>
    </xf>
    <xf numFmtId="166" fontId="3" fillId="3" borderId="8" xfId="1" applyNumberFormat="1" applyFont="1" applyFill="1" applyBorder="1" applyAlignment="1">
      <alignment horizontal="center" vertical="center"/>
    </xf>
    <xf numFmtId="9" fontId="2" fillId="0" borderId="0" xfId="1" applyNumberFormat="1" applyFont="1"/>
    <xf numFmtId="0" fontId="3" fillId="3" borderId="8" xfId="1" applyFont="1" applyFill="1" applyBorder="1" applyAlignment="1">
      <alignment vertical="center" wrapText="1" shrinkToFit="1"/>
    </xf>
    <xf numFmtId="49" fontId="3" fillId="3" borderId="8" xfId="1" applyNumberFormat="1" applyFont="1" applyFill="1" applyBorder="1" applyAlignment="1">
      <alignment vertical="center" wrapText="1" shrinkToFit="1"/>
    </xf>
    <xf numFmtId="165" fontId="3" fillId="0" borderId="8" xfId="1" applyNumberFormat="1" applyFont="1" applyBorder="1" applyAlignment="1">
      <alignment horizontal="center" vertical="center"/>
    </xf>
    <xf numFmtId="166" fontId="3" fillId="0" borderId="8" xfId="1" applyNumberFormat="1" applyFont="1" applyBorder="1" applyAlignment="1">
      <alignment horizontal="center" vertical="center"/>
    </xf>
    <xf numFmtId="0" fontId="5" fillId="2" borderId="8" xfId="1" applyFont="1" applyFill="1" applyBorder="1" applyAlignment="1">
      <alignment vertical="center" wrapText="1" shrinkToFit="1"/>
    </xf>
    <xf numFmtId="164" fontId="5" fillId="4" borderId="8" xfId="1" applyNumberFormat="1" applyFont="1" applyFill="1" applyBorder="1" applyAlignment="1">
      <alignment vertical="center"/>
    </xf>
    <xf numFmtId="49" fontId="3" fillId="0" borderId="8" xfId="1" applyNumberFormat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center" vertical="center" wrapText="1" shrinkToFit="1"/>
    </xf>
    <xf numFmtId="0" fontId="3" fillId="0" borderId="7" xfId="1" applyFont="1" applyBorder="1" applyAlignment="1">
      <alignment horizontal="center" vertical="center" wrapText="1" shrinkToFit="1"/>
    </xf>
    <xf numFmtId="0" fontId="3" fillId="0" borderId="8" xfId="1" applyFont="1" applyFill="1" applyBorder="1" applyAlignment="1">
      <alignment vertical="top" wrapText="1"/>
    </xf>
    <xf numFmtId="0" fontId="3" fillId="2" borderId="8" xfId="1" applyFont="1" applyFill="1" applyBorder="1" applyAlignment="1">
      <alignment horizontal="center" vertical="center" wrapText="1" shrinkToFit="1"/>
    </xf>
    <xf numFmtId="164" fontId="3" fillId="0" borderId="8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center" vertical="center"/>
    </xf>
    <xf numFmtId="2" fontId="3" fillId="0" borderId="8" xfId="1" applyNumberFormat="1" applyFont="1" applyBorder="1" applyAlignment="1">
      <alignment vertical="center"/>
    </xf>
    <xf numFmtId="0" fontId="3" fillId="0" borderId="1" xfId="1" applyNumberFormat="1" applyFont="1" applyBorder="1" applyAlignment="1">
      <alignment horizontal="center" vertical="center" wrapText="1" shrinkToFit="1"/>
    </xf>
    <xf numFmtId="0" fontId="3" fillId="0" borderId="8" xfId="1" applyNumberFormat="1" applyFont="1" applyBorder="1" applyAlignment="1">
      <alignment horizontal="left" vertical="center" wrapText="1" shrinkToFit="1"/>
    </xf>
    <xf numFmtId="165" fontId="3" fillId="0" borderId="1" xfId="1" applyNumberFormat="1" applyFont="1" applyBorder="1" applyAlignment="1">
      <alignment horizontal="center" vertical="center" wrapText="1" shrinkToFit="1"/>
    </xf>
    <xf numFmtId="165" fontId="3" fillId="0" borderId="8" xfId="1" applyNumberFormat="1" applyFont="1" applyBorder="1" applyAlignment="1">
      <alignment horizontal="center" vertical="center" wrapText="1" shrinkToFit="1"/>
    </xf>
    <xf numFmtId="165" fontId="3" fillId="3" borderId="8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0" fontId="3" fillId="0" borderId="7" xfId="1" applyFont="1" applyBorder="1" applyAlignment="1">
      <alignment horizontal="center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3" fillId="0" borderId="9" xfId="1" applyFont="1" applyBorder="1" applyAlignment="1">
      <alignment horizontal="left" vertical="center" wrapText="1" shrinkToFit="1"/>
    </xf>
    <xf numFmtId="0" fontId="3" fillId="0" borderId="7" xfId="1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 shrinkToFit="1"/>
    </xf>
    <xf numFmtId="0" fontId="3" fillId="0" borderId="7" xfId="1" applyFont="1" applyBorder="1" applyAlignment="1">
      <alignment horizontal="left" vertical="center" wrapText="1" shrinkToFit="1"/>
    </xf>
    <xf numFmtId="0" fontId="5" fillId="4" borderId="1" xfId="1" applyFont="1" applyFill="1" applyBorder="1" applyAlignment="1">
      <alignment horizontal="left" vertical="center" wrapText="1" shrinkToFit="1"/>
    </xf>
    <xf numFmtId="0" fontId="5" fillId="4" borderId="7" xfId="1" applyFont="1" applyFill="1" applyBorder="1" applyAlignment="1">
      <alignment horizontal="left" vertical="center" wrapText="1" shrinkToFit="1"/>
    </xf>
    <xf numFmtId="0" fontId="5" fillId="4" borderId="9" xfId="1" applyFont="1" applyFill="1" applyBorder="1" applyAlignment="1">
      <alignment horizontal="left" vertical="center" wrapText="1" shrinkToFit="1"/>
    </xf>
    <xf numFmtId="164" fontId="3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 shrinkToFit="1"/>
    </xf>
    <xf numFmtId="165" fontId="3" fillId="3" borderId="8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left" vertical="center" wrapText="1" shrinkToFit="1"/>
    </xf>
    <xf numFmtId="0" fontId="3" fillId="2" borderId="1" xfId="1" applyFont="1" applyFill="1" applyBorder="1" applyAlignment="1">
      <alignment horizontal="center" vertical="center" wrapText="1" shrinkToFi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 shrinkToFit="1"/>
    </xf>
    <xf numFmtId="164" fontId="5" fillId="4" borderId="8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left" vertical="center" wrapText="1" shrinkToFit="1"/>
    </xf>
    <xf numFmtId="0" fontId="3" fillId="0" borderId="8" xfId="1" applyFont="1" applyBorder="1" applyAlignment="1">
      <alignment horizontal="left" vertical="center" wrapText="1" shrinkToFit="1"/>
    </xf>
    <xf numFmtId="164" fontId="3" fillId="0" borderId="1" xfId="1" applyNumberFormat="1" applyFont="1" applyFill="1" applyBorder="1" applyAlignment="1">
      <alignment horizontal="center" vertical="center" wrapText="1" shrinkToFit="1"/>
    </xf>
    <xf numFmtId="164" fontId="3" fillId="0" borderId="1" xfId="1" applyNumberFormat="1" applyFont="1" applyBorder="1" applyAlignment="1">
      <alignment horizontal="center" vertical="center" wrapText="1" shrinkToFit="1"/>
    </xf>
    <xf numFmtId="0" fontId="3" fillId="0" borderId="8" xfId="1" applyFont="1" applyBorder="1" applyAlignment="1">
      <alignment horizontal="center" vertical="center" wrapText="1" shrinkToFit="1"/>
    </xf>
    <xf numFmtId="0" fontId="3" fillId="3" borderId="8" xfId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 shrinkToFi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wrapText="1" shrinkToFit="1"/>
    </xf>
    <xf numFmtId="0" fontId="3" fillId="0" borderId="1" xfId="1" applyFont="1" applyBorder="1" applyAlignment="1">
      <alignment horizontal="center" vertical="center" wrapText="1" shrinkToFit="1"/>
    </xf>
    <xf numFmtId="0" fontId="3" fillId="0" borderId="7" xfId="1" applyFont="1" applyBorder="1" applyAlignment="1">
      <alignment horizontal="center" vertical="center" wrapText="1" shrinkToFit="1"/>
    </xf>
    <xf numFmtId="0" fontId="3" fillId="2" borderId="1" xfId="1" applyFont="1" applyFill="1" applyBorder="1" applyAlignment="1">
      <alignment horizontal="center" vertical="center" wrapText="1" shrinkToFit="1"/>
    </xf>
    <xf numFmtId="0" fontId="3" fillId="2" borderId="7" xfId="1" applyFont="1" applyFill="1" applyBorder="1" applyAlignment="1">
      <alignment horizontal="center" vertical="center" wrapText="1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3" fillId="3" borderId="9" xfId="1" applyNumberFormat="1" applyFont="1" applyFill="1" applyBorder="1" applyAlignment="1">
      <alignment horizontal="center" vertical="center" wrapText="1"/>
    </xf>
    <xf numFmtId="165" fontId="3" fillId="3" borderId="7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 shrinkToFit="1"/>
    </xf>
    <xf numFmtId="0" fontId="3" fillId="0" borderId="9" xfId="1" applyFont="1" applyBorder="1" applyAlignment="1">
      <alignment horizontal="left" vertical="center" wrapText="1" shrinkToFit="1"/>
    </xf>
    <xf numFmtId="0" fontId="3" fillId="0" borderId="1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 wrapText="1" shrinkToFit="1"/>
    </xf>
    <xf numFmtId="0" fontId="3" fillId="0" borderId="9" xfId="1" applyFont="1" applyFill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 shrinkToFit="1"/>
    </xf>
    <xf numFmtId="0" fontId="5" fillId="4" borderId="1" xfId="1" applyFont="1" applyFill="1" applyBorder="1" applyAlignment="1">
      <alignment horizontal="left" vertical="center" wrapText="1" shrinkToFit="1"/>
    </xf>
    <xf numFmtId="0" fontId="5" fillId="4" borderId="7" xfId="1" applyFont="1" applyFill="1" applyBorder="1" applyAlignment="1">
      <alignment horizontal="left" vertical="center" wrapText="1" shrinkToFit="1"/>
    </xf>
    <xf numFmtId="0" fontId="5" fillId="4" borderId="9" xfId="1" applyFont="1" applyFill="1" applyBorder="1" applyAlignment="1">
      <alignment horizontal="left" vertical="center" wrapText="1" shrinkToFit="1"/>
    </xf>
    <xf numFmtId="0" fontId="3" fillId="2" borderId="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 shrinkToFit="1"/>
    </xf>
    <xf numFmtId="0" fontId="3" fillId="2" borderId="7" xfId="1" applyFont="1" applyFill="1" applyBorder="1" applyAlignment="1">
      <alignment horizontal="left" vertical="center" wrapText="1" shrinkToFit="1"/>
    </xf>
    <xf numFmtId="165" fontId="3" fillId="0" borderId="1" xfId="1" applyNumberFormat="1" applyFont="1" applyBorder="1" applyAlignment="1">
      <alignment horizontal="center" vertical="center"/>
    </xf>
    <xf numFmtId="165" fontId="3" fillId="0" borderId="7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 shrinkToFit="1"/>
    </xf>
    <xf numFmtId="164" fontId="3" fillId="0" borderId="9" xfId="1" applyNumberFormat="1" applyFont="1" applyBorder="1" applyAlignment="1">
      <alignment horizontal="right" vertical="center"/>
    </xf>
    <xf numFmtId="164" fontId="3" fillId="0" borderId="9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 shrinkToFit="1"/>
    </xf>
    <xf numFmtId="49" fontId="3" fillId="0" borderId="7" xfId="1" applyNumberFormat="1" applyFont="1" applyBorder="1" applyAlignment="1">
      <alignment horizontal="left" vertical="center" wrapText="1" shrinkToFit="1"/>
    </xf>
    <xf numFmtId="0" fontId="2" fillId="0" borderId="1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165" fontId="3" fillId="3" borderId="8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04"/>
  <sheetViews>
    <sheetView showRowColHeaders="0" topLeftCell="A87" zoomScale="70" zoomScaleNormal="70" workbookViewId="0">
      <selection activeCell="H44" sqref="H44:H45"/>
    </sheetView>
  </sheetViews>
  <sheetFormatPr defaultRowHeight="12.75" outlineLevelRow="2" x14ac:dyDescent="0.25"/>
  <cols>
    <col min="1" max="1" width="46.85546875" style="1" customWidth="1"/>
    <col min="2" max="2" width="27" style="1" customWidth="1"/>
    <col min="3" max="3" width="30.7109375" style="2" hidden="1" customWidth="1"/>
    <col min="4" max="4" width="16.5703125" style="3" customWidth="1"/>
    <col min="5" max="5" width="14.28515625" style="3" customWidth="1"/>
    <col min="6" max="6" width="14.85546875" style="3" customWidth="1"/>
    <col min="7" max="7" width="19.42578125" style="3" customWidth="1"/>
    <col min="8" max="8" width="36.7109375" style="3" customWidth="1"/>
    <col min="9" max="9" width="15.7109375" style="3" customWidth="1"/>
    <col min="10" max="10" width="17.140625" style="3" customWidth="1"/>
    <col min="11" max="11" width="14.28515625" style="3" customWidth="1"/>
    <col min="12" max="256" width="9.140625" style="3"/>
    <col min="257" max="257" width="46.85546875" style="3" customWidth="1"/>
    <col min="258" max="258" width="27" style="3" customWidth="1"/>
    <col min="259" max="259" width="0" style="3" hidden="1" customWidth="1"/>
    <col min="260" max="260" width="16.5703125" style="3" customWidth="1"/>
    <col min="261" max="261" width="14.28515625" style="3" customWidth="1"/>
    <col min="262" max="262" width="14.85546875" style="3" customWidth="1"/>
    <col min="263" max="263" width="19.42578125" style="3" customWidth="1"/>
    <col min="264" max="264" width="36.7109375" style="3" customWidth="1"/>
    <col min="265" max="265" width="15.7109375" style="3" customWidth="1"/>
    <col min="266" max="266" width="17.140625" style="3" customWidth="1"/>
    <col min="267" max="267" width="14.28515625" style="3" customWidth="1"/>
    <col min="268" max="512" width="9.140625" style="3"/>
    <col min="513" max="513" width="46.85546875" style="3" customWidth="1"/>
    <col min="514" max="514" width="27" style="3" customWidth="1"/>
    <col min="515" max="515" width="0" style="3" hidden="1" customWidth="1"/>
    <col min="516" max="516" width="16.5703125" style="3" customWidth="1"/>
    <col min="517" max="517" width="14.28515625" style="3" customWidth="1"/>
    <col min="518" max="518" width="14.85546875" style="3" customWidth="1"/>
    <col min="519" max="519" width="19.42578125" style="3" customWidth="1"/>
    <col min="520" max="520" width="36.7109375" style="3" customWidth="1"/>
    <col min="521" max="521" width="15.7109375" style="3" customWidth="1"/>
    <col min="522" max="522" width="17.140625" style="3" customWidth="1"/>
    <col min="523" max="523" width="14.28515625" style="3" customWidth="1"/>
    <col min="524" max="768" width="9.140625" style="3"/>
    <col min="769" max="769" width="46.85546875" style="3" customWidth="1"/>
    <col min="770" max="770" width="27" style="3" customWidth="1"/>
    <col min="771" max="771" width="0" style="3" hidden="1" customWidth="1"/>
    <col min="772" max="772" width="16.5703125" style="3" customWidth="1"/>
    <col min="773" max="773" width="14.28515625" style="3" customWidth="1"/>
    <col min="774" max="774" width="14.85546875" style="3" customWidth="1"/>
    <col min="775" max="775" width="19.42578125" style="3" customWidth="1"/>
    <col min="776" max="776" width="36.7109375" style="3" customWidth="1"/>
    <col min="777" max="777" width="15.7109375" style="3" customWidth="1"/>
    <col min="778" max="778" width="17.140625" style="3" customWidth="1"/>
    <col min="779" max="779" width="14.28515625" style="3" customWidth="1"/>
    <col min="780" max="1024" width="9.140625" style="3"/>
    <col min="1025" max="1025" width="46.85546875" style="3" customWidth="1"/>
    <col min="1026" max="1026" width="27" style="3" customWidth="1"/>
    <col min="1027" max="1027" width="0" style="3" hidden="1" customWidth="1"/>
    <col min="1028" max="1028" width="16.5703125" style="3" customWidth="1"/>
    <col min="1029" max="1029" width="14.28515625" style="3" customWidth="1"/>
    <col min="1030" max="1030" width="14.85546875" style="3" customWidth="1"/>
    <col min="1031" max="1031" width="19.42578125" style="3" customWidth="1"/>
    <col min="1032" max="1032" width="36.7109375" style="3" customWidth="1"/>
    <col min="1033" max="1033" width="15.7109375" style="3" customWidth="1"/>
    <col min="1034" max="1034" width="17.140625" style="3" customWidth="1"/>
    <col min="1035" max="1035" width="14.28515625" style="3" customWidth="1"/>
    <col min="1036" max="1280" width="9.140625" style="3"/>
    <col min="1281" max="1281" width="46.85546875" style="3" customWidth="1"/>
    <col min="1282" max="1282" width="27" style="3" customWidth="1"/>
    <col min="1283" max="1283" width="0" style="3" hidden="1" customWidth="1"/>
    <col min="1284" max="1284" width="16.5703125" style="3" customWidth="1"/>
    <col min="1285" max="1285" width="14.28515625" style="3" customWidth="1"/>
    <col min="1286" max="1286" width="14.85546875" style="3" customWidth="1"/>
    <col min="1287" max="1287" width="19.42578125" style="3" customWidth="1"/>
    <col min="1288" max="1288" width="36.7109375" style="3" customWidth="1"/>
    <col min="1289" max="1289" width="15.7109375" style="3" customWidth="1"/>
    <col min="1290" max="1290" width="17.140625" style="3" customWidth="1"/>
    <col min="1291" max="1291" width="14.28515625" style="3" customWidth="1"/>
    <col min="1292" max="1536" width="9.140625" style="3"/>
    <col min="1537" max="1537" width="46.85546875" style="3" customWidth="1"/>
    <col min="1538" max="1538" width="27" style="3" customWidth="1"/>
    <col min="1539" max="1539" width="0" style="3" hidden="1" customWidth="1"/>
    <col min="1540" max="1540" width="16.5703125" style="3" customWidth="1"/>
    <col min="1541" max="1541" width="14.28515625" style="3" customWidth="1"/>
    <col min="1542" max="1542" width="14.85546875" style="3" customWidth="1"/>
    <col min="1543" max="1543" width="19.42578125" style="3" customWidth="1"/>
    <col min="1544" max="1544" width="36.7109375" style="3" customWidth="1"/>
    <col min="1545" max="1545" width="15.7109375" style="3" customWidth="1"/>
    <col min="1546" max="1546" width="17.140625" style="3" customWidth="1"/>
    <col min="1547" max="1547" width="14.28515625" style="3" customWidth="1"/>
    <col min="1548" max="1792" width="9.140625" style="3"/>
    <col min="1793" max="1793" width="46.85546875" style="3" customWidth="1"/>
    <col min="1794" max="1794" width="27" style="3" customWidth="1"/>
    <col min="1795" max="1795" width="0" style="3" hidden="1" customWidth="1"/>
    <col min="1796" max="1796" width="16.5703125" style="3" customWidth="1"/>
    <col min="1797" max="1797" width="14.28515625" style="3" customWidth="1"/>
    <col min="1798" max="1798" width="14.85546875" style="3" customWidth="1"/>
    <col min="1799" max="1799" width="19.42578125" style="3" customWidth="1"/>
    <col min="1800" max="1800" width="36.7109375" style="3" customWidth="1"/>
    <col min="1801" max="1801" width="15.7109375" style="3" customWidth="1"/>
    <col min="1802" max="1802" width="17.140625" style="3" customWidth="1"/>
    <col min="1803" max="1803" width="14.28515625" style="3" customWidth="1"/>
    <col min="1804" max="2048" width="9.140625" style="3"/>
    <col min="2049" max="2049" width="46.85546875" style="3" customWidth="1"/>
    <col min="2050" max="2050" width="27" style="3" customWidth="1"/>
    <col min="2051" max="2051" width="0" style="3" hidden="1" customWidth="1"/>
    <col min="2052" max="2052" width="16.5703125" style="3" customWidth="1"/>
    <col min="2053" max="2053" width="14.28515625" style="3" customWidth="1"/>
    <col min="2054" max="2054" width="14.85546875" style="3" customWidth="1"/>
    <col min="2055" max="2055" width="19.42578125" style="3" customWidth="1"/>
    <col min="2056" max="2056" width="36.7109375" style="3" customWidth="1"/>
    <col min="2057" max="2057" width="15.7109375" style="3" customWidth="1"/>
    <col min="2058" max="2058" width="17.140625" style="3" customWidth="1"/>
    <col min="2059" max="2059" width="14.28515625" style="3" customWidth="1"/>
    <col min="2060" max="2304" width="9.140625" style="3"/>
    <col min="2305" max="2305" width="46.85546875" style="3" customWidth="1"/>
    <col min="2306" max="2306" width="27" style="3" customWidth="1"/>
    <col min="2307" max="2307" width="0" style="3" hidden="1" customWidth="1"/>
    <col min="2308" max="2308" width="16.5703125" style="3" customWidth="1"/>
    <col min="2309" max="2309" width="14.28515625" style="3" customWidth="1"/>
    <col min="2310" max="2310" width="14.85546875" style="3" customWidth="1"/>
    <col min="2311" max="2311" width="19.42578125" style="3" customWidth="1"/>
    <col min="2312" max="2312" width="36.7109375" style="3" customWidth="1"/>
    <col min="2313" max="2313" width="15.7109375" style="3" customWidth="1"/>
    <col min="2314" max="2314" width="17.140625" style="3" customWidth="1"/>
    <col min="2315" max="2315" width="14.28515625" style="3" customWidth="1"/>
    <col min="2316" max="2560" width="9.140625" style="3"/>
    <col min="2561" max="2561" width="46.85546875" style="3" customWidth="1"/>
    <col min="2562" max="2562" width="27" style="3" customWidth="1"/>
    <col min="2563" max="2563" width="0" style="3" hidden="1" customWidth="1"/>
    <col min="2564" max="2564" width="16.5703125" style="3" customWidth="1"/>
    <col min="2565" max="2565" width="14.28515625" style="3" customWidth="1"/>
    <col min="2566" max="2566" width="14.85546875" style="3" customWidth="1"/>
    <col min="2567" max="2567" width="19.42578125" style="3" customWidth="1"/>
    <col min="2568" max="2568" width="36.7109375" style="3" customWidth="1"/>
    <col min="2569" max="2569" width="15.7109375" style="3" customWidth="1"/>
    <col min="2570" max="2570" width="17.140625" style="3" customWidth="1"/>
    <col min="2571" max="2571" width="14.28515625" style="3" customWidth="1"/>
    <col min="2572" max="2816" width="9.140625" style="3"/>
    <col min="2817" max="2817" width="46.85546875" style="3" customWidth="1"/>
    <col min="2818" max="2818" width="27" style="3" customWidth="1"/>
    <col min="2819" max="2819" width="0" style="3" hidden="1" customWidth="1"/>
    <col min="2820" max="2820" width="16.5703125" style="3" customWidth="1"/>
    <col min="2821" max="2821" width="14.28515625" style="3" customWidth="1"/>
    <col min="2822" max="2822" width="14.85546875" style="3" customWidth="1"/>
    <col min="2823" max="2823" width="19.42578125" style="3" customWidth="1"/>
    <col min="2824" max="2824" width="36.7109375" style="3" customWidth="1"/>
    <col min="2825" max="2825" width="15.7109375" style="3" customWidth="1"/>
    <col min="2826" max="2826" width="17.140625" style="3" customWidth="1"/>
    <col min="2827" max="2827" width="14.28515625" style="3" customWidth="1"/>
    <col min="2828" max="3072" width="9.140625" style="3"/>
    <col min="3073" max="3073" width="46.85546875" style="3" customWidth="1"/>
    <col min="3074" max="3074" width="27" style="3" customWidth="1"/>
    <col min="3075" max="3075" width="0" style="3" hidden="1" customWidth="1"/>
    <col min="3076" max="3076" width="16.5703125" style="3" customWidth="1"/>
    <col min="3077" max="3077" width="14.28515625" style="3" customWidth="1"/>
    <col min="3078" max="3078" width="14.85546875" style="3" customWidth="1"/>
    <col min="3079" max="3079" width="19.42578125" style="3" customWidth="1"/>
    <col min="3080" max="3080" width="36.7109375" style="3" customWidth="1"/>
    <col min="3081" max="3081" width="15.7109375" style="3" customWidth="1"/>
    <col min="3082" max="3082" width="17.140625" style="3" customWidth="1"/>
    <col min="3083" max="3083" width="14.28515625" style="3" customWidth="1"/>
    <col min="3084" max="3328" width="9.140625" style="3"/>
    <col min="3329" max="3329" width="46.85546875" style="3" customWidth="1"/>
    <col min="3330" max="3330" width="27" style="3" customWidth="1"/>
    <col min="3331" max="3331" width="0" style="3" hidden="1" customWidth="1"/>
    <col min="3332" max="3332" width="16.5703125" style="3" customWidth="1"/>
    <col min="3333" max="3333" width="14.28515625" style="3" customWidth="1"/>
    <col min="3334" max="3334" width="14.85546875" style="3" customWidth="1"/>
    <col min="3335" max="3335" width="19.42578125" style="3" customWidth="1"/>
    <col min="3336" max="3336" width="36.7109375" style="3" customWidth="1"/>
    <col min="3337" max="3337" width="15.7109375" style="3" customWidth="1"/>
    <col min="3338" max="3338" width="17.140625" style="3" customWidth="1"/>
    <col min="3339" max="3339" width="14.28515625" style="3" customWidth="1"/>
    <col min="3340" max="3584" width="9.140625" style="3"/>
    <col min="3585" max="3585" width="46.85546875" style="3" customWidth="1"/>
    <col min="3586" max="3586" width="27" style="3" customWidth="1"/>
    <col min="3587" max="3587" width="0" style="3" hidden="1" customWidth="1"/>
    <col min="3588" max="3588" width="16.5703125" style="3" customWidth="1"/>
    <col min="3589" max="3589" width="14.28515625" style="3" customWidth="1"/>
    <col min="3590" max="3590" width="14.85546875" style="3" customWidth="1"/>
    <col min="3591" max="3591" width="19.42578125" style="3" customWidth="1"/>
    <col min="3592" max="3592" width="36.7109375" style="3" customWidth="1"/>
    <col min="3593" max="3593" width="15.7109375" style="3" customWidth="1"/>
    <col min="3594" max="3594" width="17.140625" style="3" customWidth="1"/>
    <col min="3595" max="3595" width="14.28515625" style="3" customWidth="1"/>
    <col min="3596" max="3840" width="9.140625" style="3"/>
    <col min="3841" max="3841" width="46.85546875" style="3" customWidth="1"/>
    <col min="3842" max="3842" width="27" style="3" customWidth="1"/>
    <col min="3843" max="3843" width="0" style="3" hidden="1" customWidth="1"/>
    <col min="3844" max="3844" width="16.5703125" style="3" customWidth="1"/>
    <col min="3845" max="3845" width="14.28515625" style="3" customWidth="1"/>
    <col min="3846" max="3846" width="14.85546875" style="3" customWidth="1"/>
    <col min="3847" max="3847" width="19.42578125" style="3" customWidth="1"/>
    <col min="3848" max="3848" width="36.7109375" style="3" customWidth="1"/>
    <col min="3849" max="3849" width="15.7109375" style="3" customWidth="1"/>
    <col min="3850" max="3850" width="17.140625" style="3" customWidth="1"/>
    <col min="3851" max="3851" width="14.28515625" style="3" customWidth="1"/>
    <col min="3852" max="4096" width="9.140625" style="3"/>
    <col min="4097" max="4097" width="46.85546875" style="3" customWidth="1"/>
    <col min="4098" max="4098" width="27" style="3" customWidth="1"/>
    <col min="4099" max="4099" width="0" style="3" hidden="1" customWidth="1"/>
    <col min="4100" max="4100" width="16.5703125" style="3" customWidth="1"/>
    <col min="4101" max="4101" width="14.28515625" style="3" customWidth="1"/>
    <col min="4102" max="4102" width="14.85546875" style="3" customWidth="1"/>
    <col min="4103" max="4103" width="19.42578125" style="3" customWidth="1"/>
    <col min="4104" max="4104" width="36.7109375" style="3" customWidth="1"/>
    <col min="4105" max="4105" width="15.7109375" style="3" customWidth="1"/>
    <col min="4106" max="4106" width="17.140625" style="3" customWidth="1"/>
    <col min="4107" max="4107" width="14.28515625" style="3" customWidth="1"/>
    <col min="4108" max="4352" width="9.140625" style="3"/>
    <col min="4353" max="4353" width="46.85546875" style="3" customWidth="1"/>
    <col min="4354" max="4354" width="27" style="3" customWidth="1"/>
    <col min="4355" max="4355" width="0" style="3" hidden="1" customWidth="1"/>
    <col min="4356" max="4356" width="16.5703125" style="3" customWidth="1"/>
    <col min="4357" max="4357" width="14.28515625" style="3" customWidth="1"/>
    <col min="4358" max="4358" width="14.85546875" style="3" customWidth="1"/>
    <col min="4359" max="4359" width="19.42578125" style="3" customWidth="1"/>
    <col min="4360" max="4360" width="36.7109375" style="3" customWidth="1"/>
    <col min="4361" max="4361" width="15.7109375" style="3" customWidth="1"/>
    <col min="4362" max="4362" width="17.140625" style="3" customWidth="1"/>
    <col min="4363" max="4363" width="14.28515625" style="3" customWidth="1"/>
    <col min="4364" max="4608" width="9.140625" style="3"/>
    <col min="4609" max="4609" width="46.85546875" style="3" customWidth="1"/>
    <col min="4610" max="4610" width="27" style="3" customWidth="1"/>
    <col min="4611" max="4611" width="0" style="3" hidden="1" customWidth="1"/>
    <col min="4612" max="4612" width="16.5703125" style="3" customWidth="1"/>
    <col min="4613" max="4613" width="14.28515625" style="3" customWidth="1"/>
    <col min="4614" max="4614" width="14.85546875" style="3" customWidth="1"/>
    <col min="4615" max="4615" width="19.42578125" style="3" customWidth="1"/>
    <col min="4616" max="4616" width="36.7109375" style="3" customWidth="1"/>
    <col min="4617" max="4617" width="15.7109375" style="3" customWidth="1"/>
    <col min="4618" max="4618" width="17.140625" style="3" customWidth="1"/>
    <col min="4619" max="4619" width="14.28515625" style="3" customWidth="1"/>
    <col min="4620" max="4864" width="9.140625" style="3"/>
    <col min="4865" max="4865" width="46.85546875" style="3" customWidth="1"/>
    <col min="4866" max="4866" width="27" style="3" customWidth="1"/>
    <col min="4867" max="4867" width="0" style="3" hidden="1" customWidth="1"/>
    <col min="4868" max="4868" width="16.5703125" style="3" customWidth="1"/>
    <col min="4869" max="4869" width="14.28515625" style="3" customWidth="1"/>
    <col min="4870" max="4870" width="14.85546875" style="3" customWidth="1"/>
    <col min="4871" max="4871" width="19.42578125" style="3" customWidth="1"/>
    <col min="4872" max="4872" width="36.7109375" style="3" customWidth="1"/>
    <col min="4873" max="4873" width="15.7109375" style="3" customWidth="1"/>
    <col min="4874" max="4874" width="17.140625" style="3" customWidth="1"/>
    <col min="4875" max="4875" width="14.28515625" style="3" customWidth="1"/>
    <col min="4876" max="5120" width="9.140625" style="3"/>
    <col min="5121" max="5121" width="46.85546875" style="3" customWidth="1"/>
    <col min="5122" max="5122" width="27" style="3" customWidth="1"/>
    <col min="5123" max="5123" width="0" style="3" hidden="1" customWidth="1"/>
    <col min="5124" max="5124" width="16.5703125" style="3" customWidth="1"/>
    <col min="5125" max="5125" width="14.28515625" style="3" customWidth="1"/>
    <col min="5126" max="5126" width="14.85546875" style="3" customWidth="1"/>
    <col min="5127" max="5127" width="19.42578125" style="3" customWidth="1"/>
    <col min="5128" max="5128" width="36.7109375" style="3" customWidth="1"/>
    <col min="5129" max="5129" width="15.7109375" style="3" customWidth="1"/>
    <col min="5130" max="5130" width="17.140625" style="3" customWidth="1"/>
    <col min="5131" max="5131" width="14.28515625" style="3" customWidth="1"/>
    <col min="5132" max="5376" width="9.140625" style="3"/>
    <col min="5377" max="5377" width="46.85546875" style="3" customWidth="1"/>
    <col min="5378" max="5378" width="27" style="3" customWidth="1"/>
    <col min="5379" max="5379" width="0" style="3" hidden="1" customWidth="1"/>
    <col min="5380" max="5380" width="16.5703125" style="3" customWidth="1"/>
    <col min="5381" max="5381" width="14.28515625" style="3" customWidth="1"/>
    <col min="5382" max="5382" width="14.85546875" style="3" customWidth="1"/>
    <col min="5383" max="5383" width="19.42578125" style="3" customWidth="1"/>
    <col min="5384" max="5384" width="36.7109375" style="3" customWidth="1"/>
    <col min="5385" max="5385" width="15.7109375" style="3" customWidth="1"/>
    <col min="5386" max="5386" width="17.140625" style="3" customWidth="1"/>
    <col min="5387" max="5387" width="14.28515625" style="3" customWidth="1"/>
    <col min="5388" max="5632" width="9.140625" style="3"/>
    <col min="5633" max="5633" width="46.85546875" style="3" customWidth="1"/>
    <col min="5634" max="5634" width="27" style="3" customWidth="1"/>
    <col min="5635" max="5635" width="0" style="3" hidden="1" customWidth="1"/>
    <col min="5636" max="5636" width="16.5703125" style="3" customWidth="1"/>
    <col min="5637" max="5637" width="14.28515625" style="3" customWidth="1"/>
    <col min="5638" max="5638" width="14.85546875" style="3" customWidth="1"/>
    <col min="5639" max="5639" width="19.42578125" style="3" customWidth="1"/>
    <col min="5640" max="5640" width="36.7109375" style="3" customWidth="1"/>
    <col min="5641" max="5641" width="15.7109375" style="3" customWidth="1"/>
    <col min="5642" max="5642" width="17.140625" style="3" customWidth="1"/>
    <col min="5643" max="5643" width="14.28515625" style="3" customWidth="1"/>
    <col min="5644" max="5888" width="9.140625" style="3"/>
    <col min="5889" max="5889" width="46.85546875" style="3" customWidth="1"/>
    <col min="5890" max="5890" width="27" style="3" customWidth="1"/>
    <col min="5891" max="5891" width="0" style="3" hidden="1" customWidth="1"/>
    <col min="5892" max="5892" width="16.5703125" style="3" customWidth="1"/>
    <col min="5893" max="5893" width="14.28515625" style="3" customWidth="1"/>
    <col min="5894" max="5894" width="14.85546875" style="3" customWidth="1"/>
    <col min="5895" max="5895" width="19.42578125" style="3" customWidth="1"/>
    <col min="5896" max="5896" width="36.7109375" style="3" customWidth="1"/>
    <col min="5897" max="5897" width="15.7109375" style="3" customWidth="1"/>
    <col min="5898" max="5898" width="17.140625" style="3" customWidth="1"/>
    <col min="5899" max="5899" width="14.28515625" style="3" customWidth="1"/>
    <col min="5900" max="6144" width="9.140625" style="3"/>
    <col min="6145" max="6145" width="46.85546875" style="3" customWidth="1"/>
    <col min="6146" max="6146" width="27" style="3" customWidth="1"/>
    <col min="6147" max="6147" width="0" style="3" hidden="1" customWidth="1"/>
    <col min="6148" max="6148" width="16.5703125" style="3" customWidth="1"/>
    <col min="6149" max="6149" width="14.28515625" style="3" customWidth="1"/>
    <col min="6150" max="6150" width="14.85546875" style="3" customWidth="1"/>
    <col min="6151" max="6151" width="19.42578125" style="3" customWidth="1"/>
    <col min="6152" max="6152" width="36.7109375" style="3" customWidth="1"/>
    <col min="6153" max="6153" width="15.7109375" style="3" customWidth="1"/>
    <col min="6154" max="6154" width="17.140625" style="3" customWidth="1"/>
    <col min="6155" max="6155" width="14.28515625" style="3" customWidth="1"/>
    <col min="6156" max="6400" width="9.140625" style="3"/>
    <col min="6401" max="6401" width="46.85546875" style="3" customWidth="1"/>
    <col min="6402" max="6402" width="27" style="3" customWidth="1"/>
    <col min="6403" max="6403" width="0" style="3" hidden="1" customWidth="1"/>
    <col min="6404" max="6404" width="16.5703125" style="3" customWidth="1"/>
    <col min="6405" max="6405" width="14.28515625" style="3" customWidth="1"/>
    <col min="6406" max="6406" width="14.85546875" style="3" customWidth="1"/>
    <col min="6407" max="6407" width="19.42578125" style="3" customWidth="1"/>
    <col min="6408" max="6408" width="36.7109375" style="3" customWidth="1"/>
    <col min="6409" max="6409" width="15.7109375" style="3" customWidth="1"/>
    <col min="6410" max="6410" width="17.140625" style="3" customWidth="1"/>
    <col min="6411" max="6411" width="14.28515625" style="3" customWidth="1"/>
    <col min="6412" max="6656" width="9.140625" style="3"/>
    <col min="6657" max="6657" width="46.85546875" style="3" customWidth="1"/>
    <col min="6658" max="6658" width="27" style="3" customWidth="1"/>
    <col min="6659" max="6659" width="0" style="3" hidden="1" customWidth="1"/>
    <col min="6660" max="6660" width="16.5703125" style="3" customWidth="1"/>
    <col min="6661" max="6661" width="14.28515625" style="3" customWidth="1"/>
    <col min="6662" max="6662" width="14.85546875" style="3" customWidth="1"/>
    <col min="6663" max="6663" width="19.42578125" style="3" customWidth="1"/>
    <col min="6664" max="6664" width="36.7109375" style="3" customWidth="1"/>
    <col min="6665" max="6665" width="15.7109375" style="3" customWidth="1"/>
    <col min="6666" max="6666" width="17.140625" style="3" customWidth="1"/>
    <col min="6667" max="6667" width="14.28515625" style="3" customWidth="1"/>
    <col min="6668" max="6912" width="9.140625" style="3"/>
    <col min="6913" max="6913" width="46.85546875" style="3" customWidth="1"/>
    <col min="6914" max="6914" width="27" style="3" customWidth="1"/>
    <col min="6915" max="6915" width="0" style="3" hidden="1" customWidth="1"/>
    <col min="6916" max="6916" width="16.5703125" style="3" customWidth="1"/>
    <col min="6917" max="6917" width="14.28515625" style="3" customWidth="1"/>
    <col min="6918" max="6918" width="14.85546875" style="3" customWidth="1"/>
    <col min="6919" max="6919" width="19.42578125" style="3" customWidth="1"/>
    <col min="6920" max="6920" width="36.7109375" style="3" customWidth="1"/>
    <col min="6921" max="6921" width="15.7109375" style="3" customWidth="1"/>
    <col min="6922" max="6922" width="17.140625" style="3" customWidth="1"/>
    <col min="6923" max="6923" width="14.28515625" style="3" customWidth="1"/>
    <col min="6924" max="7168" width="9.140625" style="3"/>
    <col min="7169" max="7169" width="46.85546875" style="3" customWidth="1"/>
    <col min="7170" max="7170" width="27" style="3" customWidth="1"/>
    <col min="7171" max="7171" width="0" style="3" hidden="1" customWidth="1"/>
    <col min="7172" max="7172" width="16.5703125" style="3" customWidth="1"/>
    <col min="7173" max="7173" width="14.28515625" style="3" customWidth="1"/>
    <col min="7174" max="7174" width="14.85546875" style="3" customWidth="1"/>
    <col min="7175" max="7175" width="19.42578125" style="3" customWidth="1"/>
    <col min="7176" max="7176" width="36.7109375" style="3" customWidth="1"/>
    <col min="7177" max="7177" width="15.7109375" style="3" customWidth="1"/>
    <col min="7178" max="7178" width="17.140625" style="3" customWidth="1"/>
    <col min="7179" max="7179" width="14.28515625" style="3" customWidth="1"/>
    <col min="7180" max="7424" width="9.140625" style="3"/>
    <col min="7425" max="7425" width="46.85546875" style="3" customWidth="1"/>
    <col min="7426" max="7426" width="27" style="3" customWidth="1"/>
    <col min="7427" max="7427" width="0" style="3" hidden="1" customWidth="1"/>
    <col min="7428" max="7428" width="16.5703125" style="3" customWidth="1"/>
    <col min="7429" max="7429" width="14.28515625" style="3" customWidth="1"/>
    <col min="7430" max="7430" width="14.85546875" style="3" customWidth="1"/>
    <col min="7431" max="7431" width="19.42578125" style="3" customWidth="1"/>
    <col min="7432" max="7432" width="36.7109375" style="3" customWidth="1"/>
    <col min="7433" max="7433" width="15.7109375" style="3" customWidth="1"/>
    <col min="7434" max="7434" width="17.140625" style="3" customWidth="1"/>
    <col min="7435" max="7435" width="14.28515625" style="3" customWidth="1"/>
    <col min="7436" max="7680" width="9.140625" style="3"/>
    <col min="7681" max="7681" width="46.85546875" style="3" customWidth="1"/>
    <col min="7682" max="7682" width="27" style="3" customWidth="1"/>
    <col min="7683" max="7683" width="0" style="3" hidden="1" customWidth="1"/>
    <col min="7684" max="7684" width="16.5703125" style="3" customWidth="1"/>
    <col min="7685" max="7685" width="14.28515625" style="3" customWidth="1"/>
    <col min="7686" max="7686" width="14.85546875" style="3" customWidth="1"/>
    <col min="7687" max="7687" width="19.42578125" style="3" customWidth="1"/>
    <col min="7688" max="7688" width="36.7109375" style="3" customWidth="1"/>
    <col min="7689" max="7689" width="15.7109375" style="3" customWidth="1"/>
    <col min="7690" max="7690" width="17.140625" style="3" customWidth="1"/>
    <col min="7691" max="7691" width="14.28515625" style="3" customWidth="1"/>
    <col min="7692" max="7936" width="9.140625" style="3"/>
    <col min="7937" max="7937" width="46.85546875" style="3" customWidth="1"/>
    <col min="7938" max="7938" width="27" style="3" customWidth="1"/>
    <col min="7939" max="7939" width="0" style="3" hidden="1" customWidth="1"/>
    <col min="7940" max="7940" width="16.5703125" style="3" customWidth="1"/>
    <col min="7941" max="7941" width="14.28515625" style="3" customWidth="1"/>
    <col min="7942" max="7942" width="14.85546875" style="3" customWidth="1"/>
    <col min="7943" max="7943" width="19.42578125" style="3" customWidth="1"/>
    <col min="7944" max="7944" width="36.7109375" style="3" customWidth="1"/>
    <col min="7945" max="7945" width="15.7109375" style="3" customWidth="1"/>
    <col min="7946" max="7946" width="17.140625" style="3" customWidth="1"/>
    <col min="7947" max="7947" width="14.28515625" style="3" customWidth="1"/>
    <col min="7948" max="8192" width="9.140625" style="3"/>
    <col min="8193" max="8193" width="46.85546875" style="3" customWidth="1"/>
    <col min="8194" max="8194" width="27" style="3" customWidth="1"/>
    <col min="8195" max="8195" width="0" style="3" hidden="1" customWidth="1"/>
    <col min="8196" max="8196" width="16.5703125" style="3" customWidth="1"/>
    <col min="8197" max="8197" width="14.28515625" style="3" customWidth="1"/>
    <col min="8198" max="8198" width="14.85546875" style="3" customWidth="1"/>
    <col min="8199" max="8199" width="19.42578125" style="3" customWidth="1"/>
    <col min="8200" max="8200" width="36.7109375" style="3" customWidth="1"/>
    <col min="8201" max="8201" width="15.7109375" style="3" customWidth="1"/>
    <col min="8202" max="8202" width="17.140625" style="3" customWidth="1"/>
    <col min="8203" max="8203" width="14.28515625" style="3" customWidth="1"/>
    <col min="8204" max="8448" width="9.140625" style="3"/>
    <col min="8449" max="8449" width="46.85546875" style="3" customWidth="1"/>
    <col min="8450" max="8450" width="27" style="3" customWidth="1"/>
    <col min="8451" max="8451" width="0" style="3" hidden="1" customWidth="1"/>
    <col min="8452" max="8452" width="16.5703125" style="3" customWidth="1"/>
    <col min="8453" max="8453" width="14.28515625" style="3" customWidth="1"/>
    <col min="8454" max="8454" width="14.85546875" style="3" customWidth="1"/>
    <col min="8455" max="8455" width="19.42578125" style="3" customWidth="1"/>
    <col min="8456" max="8456" width="36.7109375" style="3" customWidth="1"/>
    <col min="8457" max="8457" width="15.7109375" style="3" customWidth="1"/>
    <col min="8458" max="8458" width="17.140625" style="3" customWidth="1"/>
    <col min="8459" max="8459" width="14.28515625" style="3" customWidth="1"/>
    <col min="8460" max="8704" width="9.140625" style="3"/>
    <col min="8705" max="8705" width="46.85546875" style="3" customWidth="1"/>
    <col min="8706" max="8706" width="27" style="3" customWidth="1"/>
    <col min="8707" max="8707" width="0" style="3" hidden="1" customWidth="1"/>
    <col min="8708" max="8708" width="16.5703125" style="3" customWidth="1"/>
    <col min="8709" max="8709" width="14.28515625" style="3" customWidth="1"/>
    <col min="8710" max="8710" width="14.85546875" style="3" customWidth="1"/>
    <col min="8711" max="8711" width="19.42578125" style="3" customWidth="1"/>
    <col min="8712" max="8712" width="36.7109375" style="3" customWidth="1"/>
    <col min="8713" max="8713" width="15.7109375" style="3" customWidth="1"/>
    <col min="8714" max="8714" width="17.140625" style="3" customWidth="1"/>
    <col min="8715" max="8715" width="14.28515625" style="3" customWidth="1"/>
    <col min="8716" max="8960" width="9.140625" style="3"/>
    <col min="8961" max="8961" width="46.85546875" style="3" customWidth="1"/>
    <col min="8962" max="8962" width="27" style="3" customWidth="1"/>
    <col min="8963" max="8963" width="0" style="3" hidden="1" customWidth="1"/>
    <col min="8964" max="8964" width="16.5703125" style="3" customWidth="1"/>
    <col min="8965" max="8965" width="14.28515625" style="3" customWidth="1"/>
    <col min="8966" max="8966" width="14.85546875" style="3" customWidth="1"/>
    <col min="8967" max="8967" width="19.42578125" style="3" customWidth="1"/>
    <col min="8968" max="8968" width="36.7109375" style="3" customWidth="1"/>
    <col min="8969" max="8969" width="15.7109375" style="3" customWidth="1"/>
    <col min="8970" max="8970" width="17.140625" style="3" customWidth="1"/>
    <col min="8971" max="8971" width="14.28515625" style="3" customWidth="1"/>
    <col min="8972" max="9216" width="9.140625" style="3"/>
    <col min="9217" max="9217" width="46.85546875" style="3" customWidth="1"/>
    <col min="9218" max="9218" width="27" style="3" customWidth="1"/>
    <col min="9219" max="9219" width="0" style="3" hidden="1" customWidth="1"/>
    <col min="9220" max="9220" width="16.5703125" style="3" customWidth="1"/>
    <col min="9221" max="9221" width="14.28515625" style="3" customWidth="1"/>
    <col min="9222" max="9222" width="14.85546875" style="3" customWidth="1"/>
    <col min="9223" max="9223" width="19.42578125" style="3" customWidth="1"/>
    <col min="9224" max="9224" width="36.7109375" style="3" customWidth="1"/>
    <col min="9225" max="9225" width="15.7109375" style="3" customWidth="1"/>
    <col min="9226" max="9226" width="17.140625" style="3" customWidth="1"/>
    <col min="9227" max="9227" width="14.28515625" style="3" customWidth="1"/>
    <col min="9228" max="9472" width="9.140625" style="3"/>
    <col min="9473" max="9473" width="46.85546875" style="3" customWidth="1"/>
    <col min="9474" max="9474" width="27" style="3" customWidth="1"/>
    <col min="9475" max="9475" width="0" style="3" hidden="1" customWidth="1"/>
    <col min="9476" max="9476" width="16.5703125" style="3" customWidth="1"/>
    <col min="9477" max="9477" width="14.28515625" style="3" customWidth="1"/>
    <col min="9478" max="9478" width="14.85546875" style="3" customWidth="1"/>
    <col min="9479" max="9479" width="19.42578125" style="3" customWidth="1"/>
    <col min="9480" max="9480" width="36.7109375" style="3" customWidth="1"/>
    <col min="9481" max="9481" width="15.7109375" style="3" customWidth="1"/>
    <col min="9482" max="9482" width="17.140625" style="3" customWidth="1"/>
    <col min="9483" max="9483" width="14.28515625" style="3" customWidth="1"/>
    <col min="9484" max="9728" width="9.140625" style="3"/>
    <col min="9729" max="9729" width="46.85546875" style="3" customWidth="1"/>
    <col min="9730" max="9730" width="27" style="3" customWidth="1"/>
    <col min="9731" max="9731" width="0" style="3" hidden="1" customWidth="1"/>
    <col min="9732" max="9732" width="16.5703125" style="3" customWidth="1"/>
    <col min="9733" max="9733" width="14.28515625" style="3" customWidth="1"/>
    <col min="9734" max="9734" width="14.85546875" style="3" customWidth="1"/>
    <col min="9735" max="9735" width="19.42578125" style="3" customWidth="1"/>
    <col min="9736" max="9736" width="36.7109375" style="3" customWidth="1"/>
    <col min="9737" max="9737" width="15.7109375" style="3" customWidth="1"/>
    <col min="9738" max="9738" width="17.140625" style="3" customWidth="1"/>
    <col min="9739" max="9739" width="14.28515625" style="3" customWidth="1"/>
    <col min="9740" max="9984" width="9.140625" style="3"/>
    <col min="9985" max="9985" width="46.85546875" style="3" customWidth="1"/>
    <col min="9986" max="9986" width="27" style="3" customWidth="1"/>
    <col min="9987" max="9987" width="0" style="3" hidden="1" customWidth="1"/>
    <col min="9988" max="9988" width="16.5703125" style="3" customWidth="1"/>
    <col min="9989" max="9989" width="14.28515625" style="3" customWidth="1"/>
    <col min="9990" max="9990" width="14.85546875" style="3" customWidth="1"/>
    <col min="9991" max="9991" width="19.42578125" style="3" customWidth="1"/>
    <col min="9992" max="9992" width="36.7109375" style="3" customWidth="1"/>
    <col min="9993" max="9993" width="15.7109375" style="3" customWidth="1"/>
    <col min="9994" max="9994" width="17.140625" style="3" customWidth="1"/>
    <col min="9995" max="9995" width="14.28515625" style="3" customWidth="1"/>
    <col min="9996" max="10240" width="9.140625" style="3"/>
    <col min="10241" max="10241" width="46.85546875" style="3" customWidth="1"/>
    <col min="10242" max="10242" width="27" style="3" customWidth="1"/>
    <col min="10243" max="10243" width="0" style="3" hidden="1" customWidth="1"/>
    <col min="10244" max="10244" width="16.5703125" style="3" customWidth="1"/>
    <col min="10245" max="10245" width="14.28515625" style="3" customWidth="1"/>
    <col min="10246" max="10246" width="14.85546875" style="3" customWidth="1"/>
    <col min="10247" max="10247" width="19.42578125" style="3" customWidth="1"/>
    <col min="10248" max="10248" width="36.7109375" style="3" customWidth="1"/>
    <col min="10249" max="10249" width="15.7109375" style="3" customWidth="1"/>
    <col min="10250" max="10250" width="17.140625" style="3" customWidth="1"/>
    <col min="10251" max="10251" width="14.28515625" style="3" customWidth="1"/>
    <col min="10252" max="10496" width="9.140625" style="3"/>
    <col min="10497" max="10497" width="46.85546875" style="3" customWidth="1"/>
    <col min="10498" max="10498" width="27" style="3" customWidth="1"/>
    <col min="10499" max="10499" width="0" style="3" hidden="1" customWidth="1"/>
    <col min="10500" max="10500" width="16.5703125" style="3" customWidth="1"/>
    <col min="10501" max="10501" width="14.28515625" style="3" customWidth="1"/>
    <col min="10502" max="10502" width="14.85546875" style="3" customWidth="1"/>
    <col min="10503" max="10503" width="19.42578125" style="3" customWidth="1"/>
    <col min="10504" max="10504" width="36.7109375" style="3" customWidth="1"/>
    <col min="10505" max="10505" width="15.7109375" style="3" customWidth="1"/>
    <col min="10506" max="10506" width="17.140625" style="3" customWidth="1"/>
    <col min="10507" max="10507" width="14.28515625" style="3" customWidth="1"/>
    <col min="10508" max="10752" width="9.140625" style="3"/>
    <col min="10753" max="10753" width="46.85546875" style="3" customWidth="1"/>
    <col min="10754" max="10754" width="27" style="3" customWidth="1"/>
    <col min="10755" max="10755" width="0" style="3" hidden="1" customWidth="1"/>
    <col min="10756" max="10756" width="16.5703125" style="3" customWidth="1"/>
    <col min="10757" max="10757" width="14.28515625" style="3" customWidth="1"/>
    <col min="10758" max="10758" width="14.85546875" style="3" customWidth="1"/>
    <col min="10759" max="10759" width="19.42578125" style="3" customWidth="1"/>
    <col min="10760" max="10760" width="36.7109375" style="3" customWidth="1"/>
    <col min="10761" max="10761" width="15.7109375" style="3" customWidth="1"/>
    <col min="10762" max="10762" width="17.140625" style="3" customWidth="1"/>
    <col min="10763" max="10763" width="14.28515625" style="3" customWidth="1"/>
    <col min="10764" max="11008" width="9.140625" style="3"/>
    <col min="11009" max="11009" width="46.85546875" style="3" customWidth="1"/>
    <col min="11010" max="11010" width="27" style="3" customWidth="1"/>
    <col min="11011" max="11011" width="0" style="3" hidden="1" customWidth="1"/>
    <col min="11012" max="11012" width="16.5703125" style="3" customWidth="1"/>
    <col min="11013" max="11013" width="14.28515625" style="3" customWidth="1"/>
    <col min="11014" max="11014" width="14.85546875" style="3" customWidth="1"/>
    <col min="11015" max="11015" width="19.42578125" style="3" customWidth="1"/>
    <col min="11016" max="11016" width="36.7109375" style="3" customWidth="1"/>
    <col min="11017" max="11017" width="15.7109375" style="3" customWidth="1"/>
    <col min="11018" max="11018" width="17.140625" style="3" customWidth="1"/>
    <col min="11019" max="11019" width="14.28515625" style="3" customWidth="1"/>
    <col min="11020" max="11264" width="9.140625" style="3"/>
    <col min="11265" max="11265" width="46.85546875" style="3" customWidth="1"/>
    <col min="11266" max="11266" width="27" style="3" customWidth="1"/>
    <col min="11267" max="11267" width="0" style="3" hidden="1" customWidth="1"/>
    <col min="11268" max="11268" width="16.5703125" style="3" customWidth="1"/>
    <col min="11269" max="11269" width="14.28515625" style="3" customWidth="1"/>
    <col min="11270" max="11270" width="14.85546875" style="3" customWidth="1"/>
    <col min="11271" max="11271" width="19.42578125" style="3" customWidth="1"/>
    <col min="11272" max="11272" width="36.7109375" style="3" customWidth="1"/>
    <col min="11273" max="11273" width="15.7109375" style="3" customWidth="1"/>
    <col min="11274" max="11274" width="17.140625" style="3" customWidth="1"/>
    <col min="11275" max="11275" width="14.28515625" style="3" customWidth="1"/>
    <col min="11276" max="11520" width="9.140625" style="3"/>
    <col min="11521" max="11521" width="46.85546875" style="3" customWidth="1"/>
    <col min="11522" max="11522" width="27" style="3" customWidth="1"/>
    <col min="11523" max="11523" width="0" style="3" hidden="1" customWidth="1"/>
    <col min="11524" max="11524" width="16.5703125" style="3" customWidth="1"/>
    <col min="11525" max="11525" width="14.28515625" style="3" customWidth="1"/>
    <col min="11526" max="11526" width="14.85546875" style="3" customWidth="1"/>
    <col min="11527" max="11527" width="19.42578125" style="3" customWidth="1"/>
    <col min="11528" max="11528" width="36.7109375" style="3" customWidth="1"/>
    <col min="11529" max="11529" width="15.7109375" style="3" customWidth="1"/>
    <col min="11530" max="11530" width="17.140625" style="3" customWidth="1"/>
    <col min="11531" max="11531" width="14.28515625" style="3" customWidth="1"/>
    <col min="11532" max="11776" width="9.140625" style="3"/>
    <col min="11777" max="11777" width="46.85546875" style="3" customWidth="1"/>
    <col min="11778" max="11778" width="27" style="3" customWidth="1"/>
    <col min="11779" max="11779" width="0" style="3" hidden="1" customWidth="1"/>
    <col min="11780" max="11780" width="16.5703125" style="3" customWidth="1"/>
    <col min="11781" max="11781" width="14.28515625" style="3" customWidth="1"/>
    <col min="11782" max="11782" width="14.85546875" style="3" customWidth="1"/>
    <col min="11783" max="11783" width="19.42578125" style="3" customWidth="1"/>
    <col min="11784" max="11784" width="36.7109375" style="3" customWidth="1"/>
    <col min="11785" max="11785" width="15.7109375" style="3" customWidth="1"/>
    <col min="11786" max="11786" width="17.140625" style="3" customWidth="1"/>
    <col min="11787" max="11787" width="14.28515625" style="3" customWidth="1"/>
    <col min="11788" max="12032" width="9.140625" style="3"/>
    <col min="12033" max="12033" width="46.85546875" style="3" customWidth="1"/>
    <col min="12034" max="12034" width="27" style="3" customWidth="1"/>
    <col min="12035" max="12035" width="0" style="3" hidden="1" customWidth="1"/>
    <col min="12036" max="12036" width="16.5703125" style="3" customWidth="1"/>
    <col min="12037" max="12037" width="14.28515625" style="3" customWidth="1"/>
    <col min="12038" max="12038" width="14.85546875" style="3" customWidth="1"/>
    <col min="12039" max="12039" width="19.42578125" style="3" customWidth="1"/>
    <col min="12040" max="12040" width="36.7109375" style="3" customWidth="1"/>
    <col min="12041" max="12041" width="15.7109375" style="3" customWidth="1"/>
    <col min="12042" max="12042" width="17.140625" style="3" customWidth="1"/>
    <col min="12043" max="12043" width="14.28515625" style="3" customWidth="1"/>
    <col min="12044" max="12288" width="9.140625" style="3"/>
    <col min="12289" max="12289" width="46.85546875" style="3" customWidth="1"/>
    <col min="12290" max="12290" width="27" style="3" customWidth="1"/>
    <col min="12291" max="12291" width="0" style="3" hidden="1" customWidth="1"/>
    <col min="12292" max="12292" width="16.5703125" style="3" customWidth="1"/>
    <col min="12293" max="12293" width="14.28515625" style="3" customWidth="1"/>
    <col min="12294" max="12294" width="14.85546875" style="3" customWidth="1"/>
    <col min="12295" max="12295" width="19.42578125" style="3" customWidth="1"/>
    <col min="12296" max="12296" width="36.7109375" style="3" customWidth="1"/>
    <col min="12297" max="12297" width="15.7109375" style="3" customWidth="1"/>
    <col min="12298" max="12298" width="17.140625" style="3" customWidth="1"/>
    <col min="12299" max="12299" width="14.28515625" style="3" customWidth="1"/>
    <col min="12300" max="12544" width="9.140625" style="3"/>
    <col min="12545" max="12545" width="46.85546875" style="3" customWidth="1"/>
    <col min="12546" max="12546" width="27" style="3" customWidth="1"/>
    <col min="12547" max="12547" width="0" style="3" hidden="1" customWidth="1"/>
    <col min="12548" max="12548" width="16.5703125" style="3" customWidth="1"/>
    <col min="12549" max="12549" width="14.28515625" style="3" customWidth="1"/>
    <col min="12550" max="12550" width="14.85546875" style="3" customWidth="1"/>
    <col min="12551" max="12551" width="19.42578125" style="3" customWidth="1"/>
    <col min="12552" max="12552" width="36.7109375" style="3" customWidth="1"/>
    <col min="12553" max="12553" width="15.7109375" style="3" customWidth="1"/>
    <col min="12554" max="12554" width="17.140625" style="3" customWidth="1"/>
    <col min="12555" max="12555" width="14.28515625" style="3" customWidth="1"/>
    <col min="12556" max="12800" width="9.140625" style="3"/>
    <col min="12801" max="12801" width="46.85546875" style="3" customWidth="1"/>
    <col min="12802" max="12802" width="27" style="3" customWidth="1"/>
    <col min="12803" max="12803" width="0" style="3" hidden="1" customWidth="1"/>
    <col min="12804" max="12804" width="16.5703125" style="3" customWidth="1"/>
    <col min="12805" max="12805" width="14.28515625" style="3" customWidth="1"/>
    <col min="12806" max="12806" width="14.85546875" style="3" customWidth="1"/>
    <col min="12807" max="12807" width="19.42578125" style="3" customWidth="1"/>
    <col min="12808" max="12808" width="36.7109375" style="3" customWidth="1"/>
    <col min="12809" max="12809" width="15.7109375" style="3" customWidth="1"/>
    <col min="12810" max="12810" width="17.140625" style="3" customWidth="1"/>
    <col min="12811" max="12811" width="14.28515625" style="3" customWidth="1"/>
    <col min="12812" max="13056" width="9.140625" style="3"/>
    <col min="13057" max="13057" width="46.85546875" style="3" customWidth="1"/>
    <col min="13058" max="13058" width="27" style="3" customWidth="1"/>
    <col min="13059" max="13059" width="0" style="3" hidden="1" customWidth="1"/>
    <col min="13060" max="13060" width="16.5703125" style="3" customWidth="1"/>
    <col min="13061" max="13061" width="14.28515625" style="3" customWidth="1"/>
    <col min="13062" max="13062" width="14.85546875" style="3" customWidth="1"/>
    <col min="13063" max="13063" width="19.42578125" style="3" customWidth="1"/>
    <col min="13064" max="13064" width="36.7109375" style="3" customWidth="1"/>
    <col min="13065" max="13065" width="15.7109375" style="3" customWidth="1"/>
    <col min="13066" max="13066" width="17.140625" style="3" customWidth="1"/>
    <col min="13067" max="13067" width="14.28515625" style="3" customWidth="1"/>
    <col min="13068" max="13312" width="9.140625" style="3"/>
    <col min="13313" max="13313" width="46.85546875" style="3" customWidth="1"/>
    <col min="13314" max="13314" width="27" style="3" customWidth="1"/>
    <col min="13315" max="13315" width="0" style="3" hidden="1" customWidth="1"/>
    <col min="13316" max="13316" width="16.5703125" style="3" customWidth="1"/>
    <col min="13317" max="13317" width="14.28515625" style="3" customWidth="1"/>
    <col min="13318" max="13318" width="14.85546875" style="3" customWidth="1"/>
    <col min="13319" max="13319" width="19.42578125" style="3" customWidth="1"/>
    <col min="13320" max="13320" width="36.7109375" style="3" customWidth="1"/>
    <col min="13321" max="13321" width="15.7109375" style="3" customWidth="1"/>
    <col min="13322" max="13322" width="17.140625" style="3" customWidth="1"/>
    <col min="13323" max="13323" width="14.28515625" style="3" customWidth="1"/>
    <col min="13324" max="13568" width="9.140625" style="3"/>
    <col min="13569" max="13569" width="46.85546875" style="3" customWidth="1"/>
    <col min="13570" max="13570" width="27" style="3" customWidth="1"/>
    <col min="13571" max="13571" width="0" style="3" hidden="1" customWidth="1"/>
    <col min="13572" max="13572" width="16.5703125" style="3" customWidth="1"/>
    <col min="13573" max="13573" width="14.28515625" style="3" customWidth="1"/>
    <col min="13574" max="13574" width="14.85546875" style="3" customWidth="1"/>
    <col min="13575" max="13575" width="19.42578125" style="3" customWidth="1"/>
    <col min="13576" max="13576" width="36.7109375" style="3" customWidth="1"/>
    <col min="13577" max="13577" width="15.7109375" style="3" customWidth="1"/>
    <col min="13578" max="13578" width="17.140625" style="3" customWidth="1"/>
    <col min="13579" max="13579" width="14.28515625" style="3" customWidth="1"/>
    <col min="13580" max="13824" width="9.140625" style="3"/>
    <col min="13825" max="13825" width="46.85546875" style="3" customWidth="1"/>
    <col min="13826" max="13826" width="27" style="3" customWidth="1"/>
    <col min="13827" max="13827" width="0" style="3" hidden="1" customWidth="1"/>
    <col min="13828" max="13828" width="16.5703125" style="3" customWidth="1"/>
    <col min="13829" max="13829" width="14.28515625" style="3" customWidth="1"/>
    <col min="13830" max="13830" width="14.85546875" style="3" customWidth="1"/>
    <col min="13831" max="13831" width="19.42578125" style="3" customWidth="1"/>
    <col min="13832" max="13832" width="36.7109375" style="3" customWidth="1"/>
    <col min="13833" max="13833" width="15.7109375" style="3" customWidth="1"/>
    <col min="13834" max="13834" width="17.140625" style="3" customWidth="1"/>
    <col min="13835" max="13835" width="14.28515625" style="3" customWidth="1"/>
    <col min="13836" max="14080" width="9.140625" style="3"/>
    <col min="14081" max="14081" width="46.85546875" style="3" customWidth="1"/>
    <col min="14082" max="14082" width="27" style="3" customWidth="1"/>
    <col min="14083" max="14083" width="0" style="3" hidden="1" customWidth="1"/>
    <col min="14084" max="14084" width="16.5703125" style="3" customWidth="1"/>
    <col min="14085" max="14085" width="14.28515625" style="3" customWidth="1"/>
    <col min="14086" max="14086" width="14.85546875" style="3" customWidth="1"/>
    <col min="14087" max="14087" width="19.42578125" style="3" customWidth="1"/>
    <col min="14088" max="14088" width="36.7109375" style="3" customWidth="1"/>
    <col min="14089" max="14089" width="15.7109375" style="3" customWidth="1"/>
    <col min="14090" max="14090" width="17.140625" style="3" customWidth="1"/>
    <col min="14091" max="14091" width="14.28515625" style="3" customWidth="1"/>
    <col min="14092" max="14336" width="9.140625" style="3"/>
    <col min="14337" max="14337" width="46.85546875" style="3" customWidth="1"/>
    <col min="14338" max="14338" width="27" style="3" customWidth="1"/>
    <col min="14339" max="14339" width="0" style="3" hidden="1" customWidth="1"/>
    <col min="14340" max="14340" width="16.5703125" style="3" customWidth="1"/>
    <col min="14341" max="14341" width="14.28515625" style="3" customWidth="1"/>
    <col min="14342" max="14342" width="14.85546875" style="3" customWidth="1"/>
    <col min="14343" max="14343" width="19.42578125" style="3" customWidth="1"/>
    <col min="14344" max="14344" width="36.7109375" style="3" customWidth="1"/>
    <col min="14345" max="14345" width="15.7109375" style="3" customWidth="1"/>
    <col min="14346" max="14346" width="17.140625" style="3" customWidth="1"/>
    <col min="14347" max="14347" width="14.28515625" style="3" customWidth="1"/>
    <col min="14348" max="14592" width="9.140625" style="3"/>
    <col min="14593" max="14593" width="46.85546875" style="3" customWidth="1"/>
    <col min="14594" max="14594" width="27" style="3" customWidth="1"/>
    <col min="14595" max="14595" width="0" style="3" hidden="1" customWidth="1"/>
    <col min="14596" max="14596" width="16.5703125" style="3" customWidth="1"/>
    <col min="14597" max="14597" width="14.28515625" style="3" customWidth="1"/>
    <col min="14598" max="14598" width="14.85546875" style="3" customWidth="1"/>
    <col min="14599" max="14599" width="19.42578125" style="3" customWidth="1"/>
    <col min="14600" max="14600" width="36.7109375" style="3" customWidth="1"/>
    <col min="14601" max="14601" width="15.7109375" style="3" customWidth="1"/>
    <col min="14602" max="14602" width="17.140625" style="3" customWidth="1"/>
    <col min="14603" max="14603" width="14.28515625" style="3" customWidth="1"/>
    <col min="14604" max="14848" width="9.140625" style="3"/>
    <col min="14849" max="14849" width="46.85546875" style="3" customWidth="1"/>
    <col min="14850" max="14850" width="27" style="3" customWidth="1"/>
    <col min="14851" max="14851" width="0" style="3" hidden="1" customWidth="1"/>
    <col min="14852" max="14852" width="16.5703125" style="3" customWidth="1"/>
    <col min="14853" max="14853" width="14.28515625" style="3" customWidth="1"/>
    <col min="14854" max="14854" width="14.85546875" style="3" customWidth="1"/>
    <col min="14855" max="14855" width="19.42578125" style="3" customWidth="1"/>
    <col min="14856" max="14856" width="36.7109375" style="3" customWidth="1"/>
    <col min="14857" max="14857" width="15.7109375" style="3" customWidth="1"/>
    <col min="14858" max="14858" width="17.140625" style="3" customWidth="1"/>
    <col min="14859" max="14859" width="14.28515625" style="3" customWidth="1"/>
    <col min="14860" max="15104" width="9.140625" style="3"/>
    <col min="15105" max="15105" width="46.85546875" style="3" customWidth="1"/>
    <col min="15106" max="15106" width="27" style="3" customWidth="1"/>
    <col min="15107" max="15107" width="0" style="3" hidden="1" customWidth="1"/>
    <col min="15108" max="15108" width="16.5703125" style="3" customWidth="1"/>
    <col min="15109" max="15109" width="14.28515625" style="3" customWidth="1"/>
    <col min="15110" max="15110" width="14.85546875" style="3" customWidth="1"/>
    <col min="15111" max="15111" width="19.42578125" style="3" customWidth="1"/>
    <col min="15112" max="15112" width="36.7109375" style="3" customWidth="1"/>
    <col min="15113" max="15113" width="15.7109375" style="3" customWidth="1"/>
    <col min="15114" max="15114" width="17.140625" style="3" customWidth="1"/>
    <col min="15115" max="15115" width="14.28515625" style="3" customWidth="1"/>
    <col min="15116" max="15360" width="9.140625" style="3"/>
    <col min="15361" max="15361" width="46.85546875" style="3" customWidth="1"/>
    <col min="15362" max="15362" width="27" style="3" customWidth="1"/>
    <col min="15363" max="15363" width="0" style="3" hidden="1" customWidth="1"/>
    <col min="15364" max="15364" width="16.5703125" style="3" customWidth="1"/>
    <col min="15365" max="15365" width="14.28515625" style="3" customWidth="1"/>
    <col min="15366" max="15366" width="14.85546875" style="3" customWidth="1"/>
    <col min="15367" max="15367" width="19.42578125" style="3" customWidth="1"/>
    <col min="15368" max="15368" width="36.7109375" style="3" customWidth="1"/>
    <col min="15369" max="15369" width="15.7109375" style="3" customWidth="1"/>
    <col min="15370" max="15370" width="17.140625" style="3" customWidth="1"/>
    <col min="15371" max="15371" width="14.28515625" style="3" customWidth="1"/>
    <col min="15372" max="15616" width="9.140625" style="3"/>
    <col min="15617" max="15617" width="46.85546875" style="3" customWidth="1"/>
    <col min="15618" max="15618" width="27" style="3" customWidth="1"/>
    <col min="15619" max="15619" width="0" style="3" hidden="1" customWidth="1"/>
    <col min="15620" max="15620" width="16.5703125" style="3" customWidth="1"/>
    <col min="15621" max="15621" width="14.28515625" style="3" customWidth="1"/>
    <col min="15622" max="15622" width="14.85546875" style="3" customWidth="1"/>
    <col min="15623" max="15623" width="19.42578125" style="3" customWidth="1"/>
    <col min="15624" max="15624" width="36.7109375" style="3" customWidth="1"/>
    <col min="15625" max="15625" width="15.7109375" style="3" customWidth="1"/>
    <col min="15626" max="15626" width="17.140625" style="3" customWidth="1"/>
    <col min="15627" max="15627" width="14.28515625" style="3" customWidth="1"/>
    <col min="15628" max="15872" width="9.140625" style="3"/>
    <col min="15873" max="15873" width="46.85546875" style="3" customWidth="1"/>
    <col min="15874" max="15874" width="27" style="3" customWidth="1"/>
    <col min="15875" max="15875" width="0" style="3" hidden="1" customWidth="1"/>
    <col min="15876" max="15876" width="16.5703125" style="3" customWidth="1"/>
    <col min="15877" max="15877" width="14.28515625" style="3" customWidth="1"/>
    <col min="15878" max="15878" width="14.85546875" style="3" customWidth="1"/>
    <col min="15879" max="15879" width="19.42578125" style="3" customWidth="1"/>
    <col min="15880" max="15880" width="36.7109375" style="3" customWidth="1"/>
    <col min="15881" max="15881" width="15.7109375" style="3" customWidth="1"/>
    <col min="15882" max="15882" width="17.140625" style="3" customWidth="1"/>
    <col min="15883" max="15883" width="14.28515625" style="3" customWidth="1"/>
    <col min="15884" max="16128" width="9.140625" style="3"/>
    <col min="16129" max="16129" width="46.85546875" style="3" customWidth="1"/>
    <col min="16130" max="16130" width="27" style="3" customWidth="1"/>
    <col min="16131" max="16131" width="0" style="3" hidden="1" customWidth="1"/>
    <col min="16132" max="16132" width="16.5703125" style="3" customWidth="1"/>
    <col min="16133" max="16133" width="14.28515625" style="3" customWidth="1"/>
    <col min="16134" max="16134" width="14.85546875" style="3" customWidth="1"/>
    <col min="16135" max="16135" width="19.42578125" style="3" customWidth="1"/>
    <col min="16136" max="16136" width="36.7109375" style="3" customWidth="1"/>
    <col min="16137" max="16137" width="15.7109375" style="3" customWidth="1"/>
    <col min="16138" max="16138" width="17.140625" style="3" customWidth="1"/>
    <col min="16139" max="16139" width="14.28515625" style="3" customWidth="1"/>
    <col min="16140" max="16384" width="9.140625" style="3"/>
  </cols>
  <sheetData>
    <row r="1" spans="1:14" ht="45" customHeight="1" x14ac:dyDescent="0.25">
      <c r="J1" s="89" t="s">
        <v>0</v>
      </c>
      <c r="K1" s="89"/>
    </row>
    <row r="2" spans="1:14" ht="40.5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4"/>
      <c r="M2" s="4"/>
      <c r="N2" s="4"/>
    </row>
    <row r="3" spans="1:14" x14ac:dyDescent="0.25">
      <c r="L3" s="4"/>
      <c r="M3" s="4"/>
      <c r="N3" s="4"/>
    </row>
    <row r="4" spans="1:14" ht="24" customHeight="1" x14ac:dyDescent="0.25">
      <c r="A4" s="91" t="s">
        <v>2</v>
      </c>
      <c r="B4" s="91" t="s">
        <v>3</v>
      </c>
      <c r="C4" s="93" t="s">
        <v>4</v>
      </c>
      <c r="D4" s="95" t="s">
        <v>5</v>
      </c>
      <c r="E4" s="96"/>
      <c r="F4" s="96"/>
      <c r="G4" s="96"/>
      <c r="H4" s="97" t="s">
        <v>6</v>
      </c>
      <c r="I4" s="99" t="s">
        <v>7</v>
      </c>
      <c r="J4" s="100"/>
      <c r="K4" s="101"/>
      <c r="L4" s="5"/>
      <c r="M4" s="5"/>
      <c r="N4" s="4"/>
    </row>
    <row r="5" spans="1:14" ht="24" customHeight="1" x14ac:dyDescent="0.25">
      <c r="A5" s="92"/>
      <c r="B5" s="92"/>
      <c r="C5" s="94"/>
      <c r="D5" s="6" t="s">
        <v>8</v>
      </c>
      <c r="E5" s="6" t="s">
        <v>9</v>
      </c>
      <c r="F5" s="6" t="s">
        <v>10</v>
      </c>
      <c r="G5" s="6" t="s">
        <v>11</v>
      </c>
      <c r="H5" s="98"/>
      <c r="I5" s="7" t="s">
        <v>9</v>
      </c>
      <c r="J5" s="7" t="s">
        <v>10</v>
      </c>
      <c r="K5" s="7" t="s">
        <v>11</v>
      </c>
      <c r="L5" s="4"/>
      <c r="M5" s="4"/>
      <c r="N5" s="4"/>
    </row>
    <row r="6" spans="1:14" ht="15.75" x14ac:dyDescent="0.25">
      <c r="A6" s="8">
        <v>1</v>
      </c>
      <c r="B6" s="8">
        <v>2</v>
      </c>
      <c r="C6" s="9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</row>
    <row r="7" spans="1:14" ht="15.75" x14ac:dyDescent="0.25">
      <c r="A7" s="105" t="s">
        <v>12</v>
      </c>
      <c r="B7" s="11"/>
      <c r="C7" s="12" t="s">
        <v>13</v>
      </c>
      <c r="D7" s="13">
        <f>D8+D9+D10+D13+D11+D12</f>
        <v>1446856.2000000002</v>
      </c>
      <c r="E7" s="13">
        <f t="shared" ref="E7:G7" si="0">E8+E9+E10+E13+E11+E12</f>
        <v>1893423.2000000002</v>
      </c>
      <c r="F7" s="13">
        <f t="shared" si="0"/>
        <v>1440161.8</v>
      </c>
      <c r="G7" s="13">
        <f t="shared" si="0"/>
        <v>1359378.8</v>
      </c>
      <c r="H7" s="14"/>
      <c r="I7" s="15"/>
      <c r="J7" s="15"/>
      <c r="K7" s="15"/>
    </row>
    <row r="8" spans="1:14" ht="90" customHeight="1" x14ac:dyDescent="0.25">
      <c r="A8" s="106"/>
      <c r="B8" s="16"/>
      <c r="C8" s="17" t="s">
        <v>14</v>
      </c>
      <c r="D8" s="13">
        <f>D15+D73+D96</f>
        <v>1062278.9000000001</v>
      </c>
      <c r="E8" s="13">
        <f>E15+E73+E96</f>
        <v>1330677.8000000003</v>
      </c>
      <c r="F8" s="13">
        <f>F15+F73+F96</f>
        <v>1041949.4000000001</v>
      </c>
      <c r="G8" s="13">
        <f>G15+G73+G96</f>
        <v>961166.40000000014</v>
      </c>
      <c r="H8" s="109" t="s">
        <v>15</v>
      </c>
      <c r="I8" s="110">
        <v>86.5</v>
      </c>
      <c r="J8" s="110">
        <v>88</v>
      </c>
      <c r="K8" s="110">
        <v>89.5</v>
      </c>
    </row>
    <row r="9" spans="1:14" ht="65.25" customHeight="1" x14ac:dyDescent="0.25">
      <c r="A9" s="106"/>
      <c r="B9" s="16"/>
      <c r="C9" s="17" t="s">
        <v>16</v>
      </c>
      <c r="D9" s="13">
        <f>D16+D97</f>
        <v>367465</v>
      </c>
      <c r="E9" s="13">
        <f>E16+E97</f>
        <v>382084.2</v>
      </c>
      <c r="F9" s="13">
        <f>F16+F97</f>
        <v>382084.2</v>
      </c>
      <c r="G9" s="13">
        <f>G16+G97</f>
        <v>382084.2</v>
      </c>
      <c r="H9" s="109"/>
      <c r="I9" s="110"/>
      <c r="J9" s="110"/>
      <c r="K9" s="110"/>
    </row>
    <row r="10" spans="1:14" ht="67.5" customHeight="1" x14ac:dyDescent="0.25">
      <c r="A10" s="106"/>
      <c r="B10" s="16"/>
      <c r="C10" s="17" t="s">
        <v>17</v>
      </c>
      <c r="D10" s="13">
        <f>D17</f>
        <v>6245.3</v>
      </c>
      <c r="E10" s="13">
        <f>E17</f>
        <v>6030.2000000000007</v>
      </c>
      <c r="F10" s="13">
        <f>F17</f>
        <v>6030.2000000000007</v>
      </c>
      <c r="G10" s="13">
        <f>G17</f>
        <v>6030.2000000000007</v>
      </c>
      <c r="H10" s="109"/>
      <c r="I10" s="110"/>
      <c r="J10" s="110"/>
      <c r="K10" s="110"/>
    </row>
    <row r="11" spans="1:14" ht="67.5" customHeight="1" x14ac:dyDescent="0.25">
      <c r="A11" s="106"/>
      <c r="B11" s="16"/>
      <c r="C11" s="17" t="s">
        <v>18</v>
      </c>
      <c r="D11" s="13">
        <f>D18</f>
        <v>0</v>
      </c>
      <c r="E11" s="13">
        <f t="shared" ref="E11:G11" si="1">E18</f>
        <v>164533</v>
      </c>
      <c r="F11" s="13">
        <f t="shared" si="1"/>
        <v>0</v>
      </c>
      <c r="G11" s="13">
        <f t="shared" si="1"/>
        <v>0</v>
      </c>
      <c r="H11" s="109" t="s">
        <v>19</v>
      </c>
      <c r="I11" s="110">
        <v>34</v>
      </c>
      <c r="J11" s="110">
        <v>33.799999999999997</v>
      </c>
      <c r="K11" s="110">
        <v>33.6</v>
      </c>
    </row>
    <row r="12" spans="1:14" ht="53.25" customHeight="1" x14ac:dyDescent="0.25">
      <c r="A12" s="106"/>
      <c r="B12" s="16"/>
      <c r="C12" s="17" t="s">
        <v>20</v>
      </c>
      <c r="D12" s="13">
        <f>D23</f>
        <v>0</v>
      </c>
      <c r="E12" s="13">
        <f t="shared" ref="E12:G12" si="2">E23</f>
        <v>500</v>
      </c>
      <c r="F12" s="13">
        <f t="shared" si="2"/>
        <v>500</v>
      </c>
      <c r="G12" s="13">
        <f t="shared" si="2"/>
        <v>500</v>
      </c>
      <c r="H12" s="109"/>
      <c r="I12" s="110"/>
      <c r="J12" s="110"/>
      <c r="K12" s="110"/>
    </row>
    <row r="13" spans="1:14" ht="68.25" customHeight="1" x14ac:dyDescent="0.25">
      <c r="A13" s="106"/>
      <c r="B13" s="16"/>
      <c r="C13" s="17" t="s">
        <v>21</v>
      </c>
      <c r="D13" s="13">
        <f>D20</f>
        <v>10867</v>
      </c>
      <c r="E13" s="13">
        <f>E20</f>
        <v>9598</v>
      </c>
      <c r="F13" s="13">
        <f>F20</f>
        <v>9598</v>
      </c>
      <c r="G13" s="13">
        <f>G20</f>
        <v>9598</v>
      </c>
      <c r="H13" s="109"/>
      <c r="I13" s="110"/>
      <c r="J13" s="110"/>
      <c r="K13" s="110"/>
    </row>
    <row r="14" spans="1:14" ht="15.75" x14ac:dyDescent="0.25">
      <c r="A14" s="113" t="s">
        <v>22</v>
      </c>
      <c r="B14" s="18"/>
      <c r="C14" s="12" t="s">
        <v>13</v>
      </c>
      <c r="D14" s="13">
        <f>D15+D16+D17+D20+D18+D19</f>
        <v>103701.6</v>
      </c>
      <c r="E14" s="13">
        <f t="shared" ref="E14:G14" si="3">E15+E16+E17+E20+E18+E19</f>
        <v>345204.30000000005</v>
      </c>
      <c r="F14" s="13">
        <f t="shared" si="3"/>
        <v>111675.99999999999</v>
      </c>
      <c r="G14" s="13">
        <f t="shared" si="3"/>
        <v>110445.7</v>
      </c>
      <c r="H14" s="19"/>
      <c r="I14" s="14"/>
      <c r="J14" s="14"/>
      <c r="K14" s="14"/>
    </row>
    <row r="15" spans="1:14" ht="90.75" customHeight="1" x14ac:dyDescent="0.25">
      <c r="A15" s="113"/>
      <c r="B15" s="18"/>
      <c r="C15" s="17" t="s">
        <v>23</v>
      </c>
      <c r="D15" s="13">
        <f>D24+D54+D68</f>
        <v>69929.8</v>
      </c>
      <c r="E15" s="13">
        <f>E24+E54+E68</f>
        <v>147733.1</v>
      </c>
      <c r="F15" s="13">
        <f>F24+F54+F68</f>
        <v>78737.799999999988</v>
      </c>
      <c r="G15" s="13">
        <f>G24+G54+G68</f>
        <v>77507.5</v>
      </c>
      <c r="H15" s="107" t="s">
        <v>24</v>
      </c>
      <c r="I15" s="102">
        <v>45.1</v>
      </c>
      <c r="J15" s="102">
        <v>44</v>
      </c>
      <c r="K15" s="102">
        <v>42.9</v>
      </c>
    </row>
    <row r="16" spans="1:14" ht="63" x14ac:dyDescent="0.25">
      <c r="A16" s="113"/>
      <c r="B16" s="18"/>
      <c r="C16" s="17" t="s">
        <v>25</v>
      </c>
      <c r="D16" s="13">
        <f>D61</f>
        <v>16659.5</v>
      </c>
      <c r="E16" s="13">
        <f>E61</f>
        <v>16810</v>
      </c>
      <c r="F16" s="13">
        <f>F61</f>
        <v>16810</v>
      </c>
      <c r="G16" s="13">
        <f>G61</f>
        <v>16810</v>
      </c>
      <c r="H16" s="114"/>
      <c r="I16" s="103"/>
      <c r="J16" s="103"/>
      <c r="K16" s="103"/>
    </row>
    <row r="17" spans="1:11" ht="51.75" customHeight="1" x14ac:dyDescent="0.25">
      <c r="A17" s="113"/>
      <c r="B17" s="18"/>
      <c r="C17" s="17" t="s">
        <v>26</v>
      </c>
      <c r="D17" s="13">
        <f>D22+D44</f>
        <v>6245.3</v>
      </c>
      <c r="E17" s="13">
        <f>E22+E44</f>
        <v>6030.2000000000007</v>
      </c>
      <c r="F17" s="13">
        <f>F22+F44</f>
        <v>6030.2000000000007</v>
      </c>
      <c r="G17" s="13">
        <f>G22+G44</f>
        <v>6030.2000000000007</v>
      </c>
      <c r="H17" s="114"/>
      <c r="I17" s="103"/>
      <c r="J17" s="103"/>
      <c r="K17" s="103"/>
    </row>
    <row r="18" spans="1:11" ht="62.25" customHeight="1" x14ac:dyDescent="0.25">
      <c r="A18" s="113"/>
      <c r="B18" s="18"/>
      <c r="C18" s="17" t="s">
        <v>27</v>
      </c>
      <c r="D18" s="13">
        <f>D71</f>
        <v>0</v>
      </c>
      <c r="E18" s="13">
        <f t="shared" ref="E18:G18" si="4">E71</f>
        <v>164533</v>
      </c>
      <c r="F18" s="13">
        <f t="shared" si="4"/>
        <v>0</v>
      </c>
      <c r="G18" s="13">
        <f t="shared" si="4"/>
        <v>0</v>
      </c>
      <c r="H18" s="114"/>
      <c r="I18" s="103"/>
      <c r="J18" s="103"/>
      <c r="K18" s="103"/>
    </row>
    <row r="19" spans="1:11" ht="62.25" customHeight="1" x14ac:dyDescent="0.25">
      <c r="A19" s="113"/>
      <c r="B19" s="18"/>
      <c r="C19" s="17" t="s">
        <v>20</v>
      </c>
      <c r="D19" s="13">
        <f>D33</f>
        <v>0</v>
      </c>
      <c r="E19" s="13">
        <f t="shared" ref="E19:G19" si="5">E33</f>
        <v>500</v>
      </c>
      <c r="F19" s="13">
        <f t="shared" si="5"/>
        <v>500</v>
      </c>
      <c r="G19" s="13">
        <f t="shared" si="5"/>
        <v>500</v>
      </c>
      <c r="H19" s="114"/>
      <c r="I19" s="103"/>
      <c r="J19" s="103"/>
      <c r="K19" s="103"/>
    </row>
    <row r="20" spans="1:11" ht="53.25" customHeight="1" x14ac:dyDescent="0.25">
      <c r="A20" s="113"/>
      <c r="B20" s="18"/>
      <c r="C20" s="17" t="s">
        <v>28</v>
      </c>
      <c r="D20" s="13">
        <f t="shared" ref="D20:G20" si="6">D45</f>
        <v>10867</v>
      </c>
      <c r="E20" s="13">
        <f t="shared" si="6"/>
        <v>9598</v>
      </c>
      <c r="F20" s="13">
        <f t="shared" si="6"/>
        <v>9598</v>
      </c>
      <c r="G20" s="13">
        <f t="shared" si="6"/>
        <v>9598</v>
      </c>
      <c r="H20" s="108"/>
      <c r="I20" s="104"/>
      <c r="J20" s="104"/>
      <c r="K20" s="104"/>
    </row>
    <row r="21" spans="1:11" ht="15.75" x14ac:dyDescent="0.25">
      <c r="A21" s="105" t="s">
        <v>29</v>
      </c>
      <c r="B21" s="11"/>
      <c r="C21" s="12" t="s">
        <v>13</v>
      </c>
      <c r="D21" s="13">
        <f>D22+D24+D23</f>
        <v>22065.5</v>
      </c>
      <c r="E21" s="13">
        <f t="shared" ref="E21:G21" si="7">E22+E24+E23</f>
        <v>23550.400000000001</v>
      </c>
      <c r="F21" s="13">
        <f t="shared" si="7"/>
        <v>25132.800000000003</v>
      </c>
      <c r="G21" s="13">
        <f t="shared" si="7"/>
        <v>21631.5</v>
      </c>
      <c r="H21" s="19"/>
      <c r="I21" s="14"/>
      <c r="J21" s="14"/>
      <c r="K21" s="14"/>
    </row>
    <row r="22" spans="1:11" ht="88.5" customHeight="1" x14ac:dyDescent="0.25">
      <c r="A22" s="106"/>
      <c r="B22" s="16"/>
      <c r="C22" s="17" t="s">
        <v>30</v>
      </c>
      <c r="D22" s="13">
        <v>3880</v>
      </c>
      <c r="E22" s="13">
        <v>3664.9</v>
      </c>
      <c r="F22" s="13">
        <v>3664.9</v>
      </c>
      <c r="G22" s="13">
        <v>3664.9</v>
      </c>
      <c r="H22" s="21" t="s">
        <v>31</v>
      </c>
      <c r="I22" s="22">
        <v>6.7</v>
      </c>
      <c r="J22" s="22">
        <v>6.6</v>
      </c>
      <c r="K22" s="22">
        <v>6.6</v>
      </c>
    </row>
    <row r="23" spans="1:11" ht="57.75" customHeight="1" x14ac:dyDescent="0.25">
      <c r="A23" s="106"/>
      <c r="B23" s="16"/>
      <c r="C23" s="17" t="s">
        <v>32</v>
      </c>
      <c r="D23" s="23">
        <f>D28</f>
        <v>0</v>
      </c>
      <c r="E23" s="23">
        <f t="shared" ref="E23:G23" si="8">E28</f>
        <v>500</v>
      </c>
      <c r="F23" s="23">
        <f t="shared" si="8"/>
        <v>500</v>
      </c>
      <c r="G23" s="23">
        <f t="shared" si="8"/>
        <v>500</v>
      </c>
      <c r="H23" s="107" t="s">
        <v>33</v>
      </c>
      <c r="I23" s="22"/>
      <c r="J23" s="22"/>
      <c r="K23" s="22"/>
    </row>
    <row r="24" spans="1:11" ht="75" customHeight="1" x14ac:dyDescent="0.25">
      <c r="A24" s="106"/>
      <c r="B24" s="16"/>
      <c r="C24" s="24" t="s">
        <v>34</v>
      </c>
      <c r="D24" s="23">
        <f t="shared" ref="D24:G24" si="9">D26+D40+D41</f>
        <v>18185.5</v>
      </c>
      <c r="E24" s="23">
        <f t="shared" si="9"/>
        <v>19385.5</v>
      </c>
      <c r="F24" s="25">
        <f t="shared" si="9"/>
        <v>20967.900000000001</v>
      </c>
      <c r="G24" s="25">
        <f t="shared" si="9"/>
        <v>17466.599999999999</v>
      </c>
      <c r="H24" s="108"/>
      <c r="I24" s="22">
        <v>45.6</v>
      </c>
      <c r="J24" s="22">
        <v>56.9</v>
      </c>
      <c r="K24" s="22">
        <v>58.9</v>
      </c>
    </row>
    <row r="25" spans="1:11" ht="42.75" customHeight="1" x14ac:dyDescent="0.25">
      <c r="A25" s="105" t="s">
        <v>35</v>
      </c>
      <c r="B25" s="11" t="s">
        <v>36</v>
      </c>
      <c r="C25" s="24" t="s">
        <v>13</v>
      </c>
      <c r="D25" s="23">
        <f>D26+D27+D28</f>
        <v>9858.2999999999993</v>
      </c>
      <c r="E25" s="23">
        <f t="shared" ref="E25:G25" si="10">E26+E27+E28</f>
        <v>11343.2</v>
      </c>
      <c r="F25" s="23">
        <f t="shared" si="10"/>
        <v>12925.6</v>
      </c>
      <c r="G25" s="23">
        <f t="shared" si="10"/>
        <v>9424.2999999999993</v>
      </c>
      <c r="H25" s="21"/>
      <c r="I25" s="22"/>
      <c r="J25" s="22"/>
      <c r="K25" s="22"/>
    </row>
    <row r="26" spans="1:11" ht="69.75" customHeight="1" x14ac:dyDescent="0.25">
      <c r="A26" s="106"/>
      <c r="B26" s="16"/>
      <c r="C26" s="17" t="s">
        <v>34</v>
      </c>
      <c r="D26" s="13">
        <f>D30+D34+D35+D36+D37+D38+D39+D32</f>
        <v>5978.3</v>
      </c>
      <c r="E26" s="13">
        <f t="shared" ref="E26:G26" si="11">E30+E34+E35+E36+E37+E38+E39+E32</f>
        <v>7178.3</v>
      </c>
      <c r="F26" s="13">
        <f t="shared" si="11"/>
        <v>8760.7000000000007</v>
      </c>
      <c r="G26" s="13">
        <f t="shared" si="11"/>
        <v>5259.4</v>
      </c>
      <c r="H26" s="19"/>
      <c r="I26" s="19"/>
      <c r="J26" s="19"/>
      <c r="K26" s="19"/>
    </row>
    <row r="27" spans="1:11" ht="47.25" customHeight="1" x14ac:dyDescent="0.25">
      <c r="A27" s="106"/>
      <c r="B27" s="16"/>
      <c r="C27" s="17" t="s">
        <v>30</v>
      </c>
      <c r="D27" s="13">
        <f>D29</f>
        <v>3880</v>
      </c>
      <c r="E27" s="13">
        <f t="shared" ref="E27:G27" si="12">E29</f>
        <v>3664.9</v>
      </c>
      <c r="F27" s="13">
        <f t="shared" si="12"/>
        <v>3664.9</v>
      </c>
      <c r="G27" s="13">
        <f t="shared" si="12"/>
        <v>3664.9</v>
      </c>
      <c r="H27" s="19"/>
      <c r="I27" s="14"/>
      <c r="J27" s="14"/>
      <c r="K27" s="14"/>
    </row>
    <row r="28" spans="1:11" ht="50.25" customHeight="1" x14ac:dyDescent="0.25">
      <c r="A28" s="115"/>
      <c r="B28" s="26"/>
      <c r="C28" s="17" t="s">
        <v>32</v>
      </c>
      <c r="D28" s="13">
        <f>D33</f>
        <v>0</v>
      </c>
      <c r="E28" s="13">
        <f t="shared" ref="E28:G28" si="13">E33</f>
        <v>500</v>
      </c>
      <c r="F28" s="13">
        <f t="shared" si="13"/>
        <v>500</v>
      </c>
      <c r="G28" s="13">
        <f t="shared" si="13"/>
        <v>500</v>
      </c>
      <c r="H28" s="19"/>
      <c r="I28" s="14"/>
      <c r="J28" s="14"/>
      <c r="K28" s="14"/>
    </row>
    <row r="29" spans="1:11" ht="56.25" hidden="1" customHeight="1" outlineLevel="1" x14ac:dyDescent="0.25">
      <c r="A29" s="116" t="s">
        <v>37</v>
      </c>
      <c r="B29" s="27"/>
      <c r="C29" s="17" t="s">
        <v>30</v>
      </c>
      <c r="D29" s="13">
        <v>3880</v>
      </c>
      <c r="E29" s="13">
        <v>3664.9</v>
      </c>
      <c r="F29" s="13">
        <v>3664.9</v>
      </c>
      <c r="G29" s="13">
        <v>3664.9</v>
      </c>
      <c r="H29" s="19"/>
      <c r="I29" s="14"/>
      <c r="J29" s="14"/>
      <c r="K29" s="14"/>
    </row>
    <row r="30" spans="1:11" ht="66" hidden="1" customHeight="1" outlineLevel="2" x14ac:dyDescent="0.25">
      <c r="A30" s="117"/>
      <c r="B30" s="28"/>
      <c r="C30" s="17" t="s">
        <v>34</v>
      </c>
      <c r="D30" s="13">
        <v>248.3</v>
      </c>
      <c r="E30" s="13">
        <f>248.3</f>
        <v>248.3</v>
      </c>
      <c r="F30" s="13">
        <v>29.4</v>
      </c>
      <c r="G30" s="13">
        <v>29.4</v>
      </c>
      <c r="H30" s="19"/>
      <c r="I30" s="14"/>
      <c r="J30" s="14"/>
      <c r="K30" s="14"/>
    </row>
    <row r="31" spans="1:11" ht="43.5" hidden="1" customHeight="1" outlineLevel="2" x14ac:dyDescent="0.25">
      <c r="A31" s="116" t="s">
        <v>38</v>
      </c>
      <c r="B31" s="27"/>
      <c r="C31" s="17" t="s">
        <v>13</v>
      </c>
      <c r="D31" s="13">
        <f>D32+D33</f>
        <v>500</v>
      </c>
      <c r="E31" s="13">
        <f t="shared" ref="E31:G31" si="14">E32+E33</f>
        <v>500</v>
      </c>
      <c r="F31" s="13">
        <f t="shared" si="14"/>
        <v>500</v>
      </c>
      <c r="G31" s="13">
        <f t="shared" si="14"/>
        <v>500</v>
      </c>
      <c r="H31" s="19"/>
      <c r="I31" s="14"/>
      <c r="J31" s="14"/>
      <c r="K31" s="14"/>
    </row>
    <row r="32" spans="1:11" ht="66" hidden="1" customHeight="1" outlineLevel="2" x14ac:dyDescent="0.25">
      <c r="A32" s="118"/>
      <c r="B32" s="29"/>
      <c r="C32" s="17" t="s">
        <v>34</v>
      </c>
      <c r="D32" s="13">
        <v>500</v>
      </c>
      <c r="E32" s="13">
        <v>0</v>
      </c>
      <c r="F32" s="13">
        <v>0</v>
      </c>
      <c r="G32" s="13">
        <v>0</v>
      </c>
      <c r="H32" s="19"/>
      <c r="I32" s="14"/>
      <c r="J32" s="14"/>
      <c r="K32" s="14"/>
    </row>
    <row r="33" spans="1:11" ht="99.75" hidden="1" customHeight="1" outlineLevel="2" x14ac:dyDescent="0.25">
      <c r="A33" s="117"/>
      <c r="B33" s="28"/>
      <c r="C33" s="17" t="s">
        <v>32</v>
      </c>
      <c r="D33" s="13">
        <v>0</v>
      </c>
      <c r="E33" s="13">
        <v>500</v>
      </c>
      <c r="F33" s="13">
        <v>500</v>
      </c>
      <c r="G33" s="13">
        <v>500</v>
      </c>
      <c r="H33" s="19"/>
      <c r="I33" s="14"/>
      <c r="J33" s="14"/>
      <c r="K33" s="14"/>
    </row>
    <row r="34" spans="1:11" ht="51.75" hidden="1" customHeight="1" outlineLevel="2" x14ac:dyDescent="0.25">
      <c r="A34" s="30" t="s">
        <v>39</v>
      </c>
      <c r="B34" s="30"/>
      <c r="C34" s="17" t="s">
        <v>34</v>
      </c>
      <c r="D34" s="13">
        <v>2000</v>
      </c>
      <c r="E34" s="13">
        <v>2000</v>
      </c>
      <c r="F34" s="13">
        <v>2000</v>
      </c>
      <c r="G34" s="13">
        <v>2000</v>
      </c>
      <c r="H34" s="19"/>
      <c r="I34" s="14"/>
      <c r="J34" s="14"/>
      <c r="K34" s="14"/>
    </row>
    <row r="35" spans="1:11" ht="77.25" hidden="1" customHeight="1" outlineLevel="2" x14ac:dyDescent="0.25">
      <c r="A35" s="30" t="s">
        <v>40</v>
      </c>
      <c r="B35" s="30"/>
      <c r="C35" s="17" t="s">
        <v>34</v>
      </c>
      <c r="D35" s="13">
        <v>250</v>
      </c>
      <c r="E35" s="13">
        <v>250</v>
      </c>
      <c r="F35" s="13">
        <v>250</v>
      </c>
      <c r="G35" s="13">
        <v>250</v>
      </c>
      <c r="H35" s="19"/>
      <c r="I35" s="14"/>
      <c r="J35" s="14"/>
      <c r="K35" s="14"/>
    </row>
    <row r="36" spans="1:11" ht="94.5" hidden="1" customHeight="1" outlineLevel="2" x14ac:dyDescent="0.25">
      <c r="A36" s="30" t="s">
        <v>41</v>
      </c>
      <c r="B36" s="30"/>
      <c r="C36" s="17" t="s">
        <v>34</v>
      </c>
      <c r="D36" s="13">
        <v>500</v>
      </c>
      <c r="E36" s="13">
        <v>500</v>
      </c>
      <c r="F36" s="13">
        <v>500</v>
      </c>
      <c r="G36" s="13">
        <v>500</v>
      </c>
      <c r="H36" s="19"/>
      <c r="I36" s="14"/>
      <c r="J36" s="14"/>
      <c r="K36" s="14"/>
    </row>
    <row r="37" spans="1:11" ht="66" hidden="1" customHeight="1" outlineLevel="2" x14ac:dyDescent="0.25">
      <c r="A37" s="30" t="s">
        <v>42</v>
      </c>
      <c r="B37" s="30"/>
      <c r="C37" s="17" t="s">
        <v>34</v>
      </c>
      <c r="D37" s="13">
        <v>480</v>
      </c>
      <c r="E37" s="13">
        <v>480</v>
      </c>
      <c r="F37" s="13">
        <v>480</v>
      </c>
      <c r="G37" s="13">
        <v>480</v>
      </c>
      <c r="H37" s="19"/>
      <c r="I37" s="14"/>
      <c r="J37" s="14"/>
      <c r="K37" s="14"/>
    </row>
    <row r="38" spans="1:11" ht="92.25" hidden="1" customHeight="1" outlineLevel="2" x14ac:dyDescent="0.25">
      <c r="A38" s="30" t="s">
        <v>43</v>
      </c>
      <c r="B38" s="30"/>
      <c r="C38" s="17" t="s">
        <v>34</v>
      </c>
      <c r="D38" s="13">
        <v>2000</v>
      </c>
      <c r="E38" s="13">
        <v>2000</v>
      </c>
      <c r="F38" s="13">
        <v>2000</v>
      </c>
      <c r="G38" s="13">
        <v>2000</v>
      </c>
      <c r="H38" s="19"/>
      <c r="I38" s="14"/>
      <c r="J38" s="14"/>
      <c r="K38" s="14"/>
    </row>
    <row r="39" spans="1:11" ht="46.5" hidden="1" customHeight="1" outlineLevel="2" x14ac:dyDescent="0.25">
      <c r="A39" s="30" t="s">
        <v>44</v>
      </c>
      <c r="B39" s="30"/>
      <c r="C39" s="17" t="s">
        <v>34</v>
      </c>
      <c r="D39" s="13">
        <v>0</v>
      </c>
      <c r="E39" s="13">
        <v>1700</v>
      </c>
      <c r="F39" s="13">
        <v>3501.3</v>
      </c>
      <c r="G39" s="13">
        <v>0</v>
      </c>
      <c r="H39" s="19"/>
      <c r="I39" s="14"/>
      <c r="J39" s="14"/>
      <c r="K39" s="14"/>
    </row>
    <row r="40" spans="1:11" ht="66.75" customHeight="1" collapsed="1" x14ac:dyDescent="0.25">
      <c r="A40" s="18" t="s">
        <v>45</v>
      </c>
      <c r="B40" s="18" t="s">
        <v>46</v>
      </c>
      <c r="C40" s="17" t="s">
        <v>34</v>
      </c>
      <c r="D40" s="13">
        <v>8017.8</v>
      </c>
      <c r="E40" s="13">
        <v>8017.8</v>
      </c>
      <c r="F40" s="13">
        <v>8017.8</v>
      </c>
      <c r="G40" s="13">
        <v>8017.8</v>
      </c>
      <c r="H40" s="19"/>
      <c r="I40" s="14"/>
      <c r="J40" s="14"/>
      <c r="K40" s="14"/>
    </row>
    <row r="41" spans="1:11" ht="69.75" customHeight="1" x14ac:dyDescent="0.25">
      <c r="A41" s="18" t="s">
        <v>47</v>
      </c>
      <c r="B41" s="18">
        <v>610157010</v>
      </c>
      <c r="C41" s="17" t="s">
        <v>34</v>
      </c>
      <c r="D41" s="13">
        <v>4189.3999999999996</v>
      </c>
      <c r="E41" s="13">
        <v>4189.3999999999996</v>
      </c>
      <c r="F41" s="13">
        <v>4189.3999999999996</v>
      </c>
      <c r="G41" s="13">
        <v>4189.3999999999996</v>
      </c>
      <c r="H41" s="19"/>
      <c r="I41" s="14"/>
      <c r="J41" s="14"/>
      <c r="K41" s="14"/>
    </row>
    <row r="42" spans="1:11" ht="15" customHeight="1" x14ac:dyDescent="0.25">
      <c r="A42" s="105" t="s">
        <v>48</v>
      </c>
      <c r="B42" s="11"/>
      <c r="C42" s="119" t="s">
        <v>13</v>
      </c>
      <c r="D42" s="111">
        <f t="shared" ref="D42:G42" si="15">D44+D45</f>
        <v>13232.3</v>
      </c>
      <c r="E42" s="111">
        <f t="shared" si="15"/>
        <v>11963.3</v>
      </c>
      <c r="F42" s="111">
        <f t="shared" si="15"/>
        <v>11963.3</v>
      </c>
      <c r="G42" s="111">
        <f t="shared" si="15"/>
        <v>11963.3</v>
      </c>
      <c r="H42" s="107"/>
      <c r="I42" s="121"/>
      <c r="J42" s="121"/>
      <c r="K42" s="121"/>
    </row>
    <row r="43" spans="1:11" ht="9" customHeight="1" x14ac:dyDescent="0.25">
      <c r="A43" s="106"/>
      <c r="B43" s="16"/>
      <c r="C43" s="120"/>
      <c r="D43" s="112"/>
      <c r="E43" s="112"/>
      <c r="F43" s="112"/>
      <c r="G43" s="112"/>
      <c r="H43" s="108"/>
      <c r="I43" s="122"/>
      <c r="J43" s="122"/>
      <c r="K43" s="122"/>
    </row>
    <row r="44" spans="1:11" ht="33" customHeight="1" x14ac:dyDescent="0.25">
      <c r="A44" s="106"/>
      <c r="B44" s="16"/>
      <c r="C44" s="17" t="s">
        <v>30</v>
      </c>
      <c r="D44" s="13">
        <v>2365.3000000000002</v>
      </c>
      <c r="E44" s="13">
        <v>2365.3000000000002</v>
      </c>
      <c r="F44" s="13">
        <v>2365.3000000000002</v>
      </c>
      <c r="G44" s="13">
        <v>2365.3000000000002</v>
      </c>
      <c r="H44" s="107" t="s">
        <v>49</v>
      </c>
      <c r="I44" s="121">
        <v>25</v>
      </c>
      <c r="J44" s="121">
        <v>26</v>
      </c>
      <c r="K44" s="121">
        <v>27</v>
      </c>
    </row>
    <row r="45" spans="1:11" ht="56.25" customHeight="1" x14ac:dyDescent="0.25">
      <c r="A45" s="115"/>
      <c r="B45" s="26"/>
      <c r="C45" s="17" t="s">
        <v>50</v>
      </c>
      <c r="D45" s="13">
        <v>10867</v>
      </c>
      <c r="E45" s="13">
        <v>9598</v>
      </c>
      <c r="F45" s="13">
        <v>9598</v>
      </c>
      <c r="G45" s="13">
        <v>9598</v>
      </c>
      <c r="H45" s="108"/>
      <c r="I45" s="122"/>
      <c r="J45" s="122"/>
      <c r="K45" s="122"/>
    </row>
    <row r="46" spans="1:11" ht="66" customHeight="1" x14ac:dyDescent="0.25">
      <c r="A46" s="105" t="s">
        <v>51</v>
      </c>
      <c r="B46" s="91" t="s">
        <v>52</v>
      </c>
      <c r="C46" s="93"/>
      <c r="D46" s="111">
        <f>D45+D44</f>
        <v>13232.3</v>
      </c>
      <c r="E46" s="123">
        <f>E48+E49+E50+E51+E52+E53</f>
        <v>11963.3</v>
      </c>
      <c r="F46" s="123">
        <f>F48+F49+F50+F51+F52+F53</f>
        <v>11963.3</v>
      </c>
      <c r="G46" s="123">
        <f>G48+G49+G50+G51+G52+G53</f>
        <v>11963.3</v>
      </c>
      <c r="H46" s="32"/>
      <c r="I46" s="33"/>
      <c r="J46" s="33"/>
      <c r="K46" s="33"/>
    </row>
    <row r="47" spans="1:11" ht="76.5" customHeight="1" x14ac:dyDescent="0.25">
      <c r="A47" s="115"/>
      <c r="B47" s="92"/>
      <c r="C47" s="94"/>
      <c r="D47" s="112"/>
      <c r="E47" s="124"/>
      <c r="F47" s="124"/>
      <c r="G47" s="124"/>
      <c r="H47" s="32"/>
      <c r="I47" s="33"/>
      <c r="J47" s="33"/>
      <c r="K47" s="33"/>
    </row>
    <row r="48" spans="1:11" ht="110.25" hidden="1" customHeight="1" outlineLevel="1" x14ac:dyDescent="0.25">
      <c r="A48" s="30" t="s">
        <v>53</v>
      </c>
      <c r="B48" s="30"/>
      <c r="C48" s="17" t="s">
        <v>50</v>
      </c>
      <c r="D48" s="13">
        <v>790</v>
      </c>
      <c r="E48" s="13">
        <v>790</v>
      </c>
      <c r="F48" s="13">
        <v>790</v>
      </c>
      <c r="G48" s="13">
        <v>790</v>
      </c>
      <c r="H48" s="19"/>
      <c r="I48" s="14"/>
      <c r="J48" s="14"/>
      <c r="K48" s="14"/>
    </row>
    <row r="49" spans="1:12" ht="83.25" hidden="1" customHeight="1" outlineLevel="1" x14ac:dyDescent="0.25">
      <c r="A49" s="30" t="s">
        <v>54</v>
      </c>
      <c r="B49" s="30"/>
      <c r="C49" s="17" t="s">
        <v>50</v>
      </c>
      <c r="D49" s="13">
        <v>2077</v>
      </c>
      <c r="E49" s="13">
        <v>2077</v>
      </c>
      <c r="F49" s="13">
        <v>2077</v>
      </c>
      <c r="G49" s="13">
        <v>2077</v>
      </c>
      <c r="H49" s="19"/>
      <c r="I49" s="14"/>
      <c r="J49" s="14"/>
      <c r="K49" s="14"/>
    </row>
    <row r="50" spans="1:12" ht="84" hidden="1" customHeight="1" outlineLevel="1" x14ac:dyDescent="0.25">
      <c r="A50" s="30" t="s">
        <v>55</v>
      </c>
      <c r="B50" s="30"/>
      <c r="C50" s="17" t="s">
        <v>50</v>
      </c>
      <c r="D50" s="13">
        <v>2497</v>
      </c>
      <c r="E50" s="13">
        <v>2497</v>
      </c>
      <c r="F50" s="13">
        <v>2497</v>
      </c>
      <c r="G50" s="13">
        <v>2497</v>
      </c>
      <c r="H50" s="19"/>
      <c r="I50" s="14"/>
      <c r="J50" s="14"/>
      <c r="K50" s="14"/>
    </row>
    <row r="51" spans="1:12" ht="98.25" hidden="1" customHeight="1" outlineLevel="1" x14ac:dyDescent="0.25">
      <c r="A51" s="30" t="s">
        <v>56</v>
      </c>
      <c r="B51" s="30"/>
      <c r="C51" s="17" t="s">
        <v>50</v>
      </c>
      <c r="D51" s="13">
        <v>2167</v>
      </c>
      <c r="E51" s="13">
        <v>2167</v>
      </c>
      <c r="F51" s="13">
        <v>2167</v>
      </c>
      <c r="G51" s="13">
        <v>2167</v>
      </c>
      <c r="H51" s="19"/>
      <c r="I51" s="14"/>
      <c r="J51" s="14"/>
      <c r="K51" s="14"/>
    </row>
    <row r="52" spans="1:12" ht="90" hidden="1" customHeight="1" outlineLevel="1" x14ac:dyDescent="0.25">
      <c r="A52" s="30" t="s">
        <v>57</v>
      </c>
      <c r="B52" s="30"/>
      <c r="C52" s="17" t="s">
        <v>50</v>
      </c>
      <c r="D52" s="13">
        <v>2067</v>
      </c>
      <c r="E52" s="13">
        <v>2067</v>
      </c>
      <c r="F52" s="13">
        <v>2067</v>
      </c>
      <c r="G52" s="13">
        <v>2067</v>
      </c>
      <c r="H52" s="19"/>
      <c r="I52" s="14"/>
      <c r="J52" s="14"/>
      <c r="K52" s="14"/>
    </row>
    <row r="53" spans="1:12" ht="87" hidden="1" customHeight="1" outlineLevel="1" x14ac:dyDescent="0.25">
      <c r="A53" s="30" t="s">
        <v>58</v>
      </c>
      <c r="B53" s="30"/>
      <c r="C53" s="17" t="s">
        <v>30</v>
      </c>
      <c r="D53" s="13">
        <v>2365.3000000000002</v>
      </c>
      <c r="E53" s="13">
        <v>2365.3000000000002</v>
      </c>
      <c r="F53" s="13">
        <v>2365.3000000000002</v>
      </c>
      <c r="G53" s="13">
        <v>2365.3000000000002</v>
      </c>
      <c r="H53" s="19"/>
      <c r="I53" s="14"/>
      <c r="J53" s="14"/>
      <c r="K53" s="14"/>
    </row>
    <row r="54" spans="1:12" ht="69" customHeight="1" collapsed="1" x14ac:dyDescent="0.25">
      <c r="A54" s="105" t="s">
        <v>59</v>
      </c>
      <c r="B54" s="91"/>
      <c r="C54" s="125" t="s">
        <v>34</v>
      </c>
      <c r="D54" s="111">
        <f t="shared" ref="D54:G54" si="16">D56+D57+D58+D59+D60</f>
        <v>51744.3</v>
      </c>
      <c r="E54" s="123">
        <f t="shared" si="16"/>
        <v>69347.600000000006</v>
      </c>
      <c r="F54" s="123">
        <f t="shared" si="16"/>
        <v>57769.899999999994</v>
      </c>
      <c r="G54" s="123">
        <f t="shared" si="16"/>
        <v>60040.9</v>
      </c>
      <c r="H54" s="32" t="s">
        <v>60</v>
      </c>
      <c r="I54" s="35">
        <v>15669</v>
      </c>
      <c r="J54" s="35">
        <v>16452</v>
      </c>
      <c r="K54" s="35">
        <v>17274</v>
      </c>
      <c r="L54" s="36">
        <v>0.05</v>
      </c>
    </row>
    <row r="55" spans="1:12" ht="69" customHeight="1" x14ac:dyDescent="0.25">
      <c r="A55" s="115"/>
      <c r="B55" s="92"/>
      <c r="C55" s="126"/>
      <c r="D55" s="112"/>
      <c r="E55" s="124"/>
      <c r="F55" s="124"/>
      <c r="G55" s="124"/>
      <c r="H55" s="32" t="s">
        <v>61</v>
      </c>
      <c r="I55" s="35">
        <v>5821</v>
      </c>
      <c r="J55" s="35">
        <v>6112</v>
      </c>
      <c r="K55" s="35">
        <v>6417</v>
      </c>
      <c r="L55" s="3" t="s">
        <v>62</v>
      </c>
    </row>
    <row r="56" spans="1:12" ht="45.75" customHeight="1" x14ac:dyDescent="0.25">
      <c r="A56" s="37" t="s">
        <v>63</v>
      </c>
      <c r="B56" s="37" t="s">
        <v>64</v>
      </c>
      <c r="C56" s="17" t="s">
        <v>34</v>
      </c>
      <c r="D56" s="13">
        <v>1667.7</v>
      </c>
      <c r="E56" s="13">
        <v>1667.7</v>
      </c>
      <c r="F56" s="13">
        <v>1667.7</v>
      </c>
      <c r="G56" s="13">
        <v>1667.7</v>
      </c>
      <c r="H56" s="19"/>
      <c r="I56" s="14"/>
      <c r="J56" s="14"/>
      <c r="K56" s="14"/>
    </row>
    <row r="57" spans="1:12" ht="87.75" customHeight="1" x14ac:dyDescent="0.25">
      <c r="A57" s="37" t="s">
        <v>65</v>
      </c>
      <c r="B57" s="37" t="s">
        <v>66</v>
      </c>
      <c r="C57" s="17" t="s">
        <v>34</v>
      </c>
      <c r="D57" s="13">
        <v>142.5</v>
      </c>
      <c r="E57" s="13">
        <v>174.9</v>
      </c>
      <c r="F57" s="13">
        <v>174.9</v>
      </c>
      <c r="G57" s="13">
        <v>174.9</v>
      </c>
      <c r="H57" s="19"/>
      <c r="I57" s="14"/>
      <c r="J57" s="14"/>
      <c r="K57" s="14"/>
    </row>
    <row r="58" spans="1:12" ht="53.25" customHeight="1" x14ac:dyDescent="0.25">
      <c r="A58" s="37" t="s">
        <v>67</v>
      </c>
      <c r="B58" s="37" t="s">
        <v>68</v>
      </c>
      <c r="C58" s="17" t="s">
        <v>34</v>
      </c>
      <c r="D58" s="13">
        <v>7197.6</v>
      </c>
      <c r="E58" s="13">
        <v>7858.5</v>
      </c>
      <c r="F58" s="13">
        <v>7858.5</v>
      </c>
      <c r="G58" s="13">
        <v>7858.5</v>
      </c>
      <c r="H58" s="19"/>
      <c r="I58" s="14"/>
      <c r="J58" s="14"/>
      <c r="K58" s="14"/>
    </row>
    <row r="59" spans="1:12" ht="56.25" customHeight="1" x14ac:dyDescent="0.25">
      <c r="A59" s="37" t="s">
        <v>69</v>
      </c>
      <c r="B59" s="38" t="s">
        <v>70</v>
      </c>
      <c r="C59" s="17" t="s">
        <v>34</v>
      </c>
      <c r="D59" s="13">
        <v>42736.5</v>
      </c>
      <c r="E59" s="13">
        <v>46693.8</v>
      </c>
      <c r="F59" s="13">
        <v>47201.1</v>
      </c>
      <c r="G59" s="13">
        <v>48939.4</v>
      </c>
      <c r="H59" s="19"/>
      <c r="I59" s="14"/>
      <c r="J59" s="14"/>
      <c r="K59" s="14"/>
    </row>
    <row r="60" spans="1:12" ht="86.25" customHeight="1" x14ac:dyDescent="0.25">
      <c r="A60" s="37" t="s">
        <v>71</v>
      </c>
      <c r="B60" s="38" t="s">
        <v>72</v>
      </c>
      <c r="C60" s="17" t="s">
        <v>34</v>
      </c>
      <c r="D60" s="13">
        <v>0</v>
      </c>
      <c r="E60" s="13">
        <v>12952.7</v>
      </c>
      <c r="F60" s="13">
        <v>867.7</v>
      </c>
      <c r="G60" s="13">
        <v>1400.4</v>
      </c>
      <c r="H60" s="19"/>
      <c r="I60" s="14"/>
      <c r="J60" s="14"/>
      <c r="K60" s="14"/>
    </row>
    <row r="61" spans="1:12" ht="95.25" customHeight="1" x14ac:dyDescent="0.25">
      <c r="A61" s="105" t="s">
        <v>73</v>
      </c>
      <c r="B61" s="11"/>
      <c r="C61" s="93" t="s">
        <v>74</v>
      </c>
      <c r="D61" s="111">
        <f t="shared" ref="D61:G61" si="17">D63+D65</f>
        <v>16659.5</v>
      </c>
      <c r="E61" s="111">
        <f t="shared" si="17"/>
        <v>16810</v>
      </c>
      <c r="F61" s="111">
        <f t="shared" si="17"/>
        <v>16810</v>
      </c>
      <c r="G61" s="111">
        <f t="shared" si="17"/>
        <v>16810</v>
      </c>
      <c r="H61" s="32" t="s">
        <v>75</v>
      </c>
      <c r="I61" s="39">
        <v>100</v>
      </c>
      <c r="J61" s="39">
        <v>100</v>
      </c>
      <c r="K61" s="39">
        <v>100</v>
      </c>
    </row>
    <row r="62" spans="1:12" ht="69.75" customHeight="1" x14ac:dyDescent="0.25">
      <c r="A62" s="115"/>
      <c r="B62" s="26"/>
      <c r="C62" s="94"/>
      <c r="D62" s="112"/>
      <c r="E62" s="112"/>
      <c r="F62" s="112"/>
      <c r="G62" s="112"/>
      <c r="H62" s="32" t="s">
        <v>76</v>
      </c>
      <c r="I62" s="40">
        <v>146000</v>
      </c>
      <c r="J62" s="40">
        <v>155125</v>
      </c>
      <c r="K62" s="40">
        <v>158230</v>
      </c>
    </row>
    <row r="63" spans="1:12" ht="57.75" customHeight="1" x14ac:dyDescent="0.25">
      <c r="A63" s="18" t="s">
        <v>77</v>
      </c>
      <c r="B63" s="38" t="s">
        <v>78</v>
      </c>
      <c r="C63" s="17" t="s">
        <v>74</v>
      </c>
      <c r="D63" s="13">
        <v>16639.5</v>
      </c>
      <c r="E63" s="13">
        <v>16790</v>
      </c>
      <c r="F63" s="13">
        <v>16790</v>
      </c>
      <c r="G63" s="13">
        <v>16790</v>
      </c>
      <c r="H63" s="19"/>
      <c r="I63" s="14"/>
      <c r="J63" s="14"/>
      <c r="K63" s="14"/>
    </row>
    <row r="64" spans="1:12" ht="51" customHeight="1" x14ac:dyDescent="0.25">
      <c r="A64" s="30" t="s">
        <v>79</v>
      </c>
      <c r="B64" s="30"/>
      <c r="C64" s="41" t="s">
        <v>74</v>
      </c>
      <c r="D64" s="42">
        <v>970</v>
      </c>
      <c r="E64" s="42">
        <v>970</v>
      </c>
      <c r="F64" s="42">
        <v>970</v>
      </c>
      <c r="G64" s="42">
        <v>970</v>
      </c>
      <c r="H64" s="19"/>
      <c r="I64" s="14"/>
      <c r="J64" s="14"/>
      <c r="K64" s="14"/>
    </row>
    <row r="65" spans="1:11" ht="84" customHeight="1" x14ac:dyDescent="0.25">
      <c r="A65" s="18" t="s">
        <v>80</v>
      </c>
      <c r="B65" s="18" t="s">
        <v>81</v>
      </c>
      <c r="C65" s="17" t="s">
        <v>74</v>
      </c>
      <c r="D65" s="13">
        <v>20</v>
      </c>
      <c r="E65" s="13">
        <v>20</v>
      </c>
      <c r="F65" s="13">
        <v>20</v>
      </c>
      <c r="G65" s="13">
        <v>20</v>
      </c>
      <c r="H65" s="19"/>
      <c r="I65" s="14"/>
      <c r="J65" s="14"/>
      <c r="K65" s="14"/>
    </row>
    <row r="66" spans="1:11" ht="24" customHeight="1" x14ac:dyDescent="0.25">
      <c r="A66" s="105" t="s">
        <v>82</v>
      </c>
      <c r="B66" s="11"/>
      <c r="C66" s="17" t="s">
        <v>13</v>
      </c>
      <c r="D66" s="13">
        <f>D67+D68</f>
        <v>0</v>
      </c>
      <c r="E66" s="13">
        <f t="shared" ref="E66:G66" si="18">E67+E68</f>
        <v>223533</v>
      </c>
      <c r="F66" s="13">
        <f t="shared" si="18"/>
        <v>0</v>
      </c>
      <c r="G66" s="13">
        <f t="shared" si="18"/>
        <v>0</v>
      </c>
      <c r="H66" s="19"/>
      <c r="I66" s="14"/>
      <c r="J66" s="14"/>
      <c r="K66" s="14"/>
    </row>
    <row r="67" spans="1:11" ht="21.75" customHeight="1" x14ac:dyDescent="0.25">
      <c r="A67" s="106"/>
      <c r="B67" s="16"/>
      <c r="C67" s="17" t="s">
        <v>83</v>
      </c>
      <c r="D67" s="13">
        <f>D71</f>
        <v>0</v>
      </c>
      <c r="E67" s="13">
        <f t="shared" ref="E67:G67" si="19">E71</f>
        <v>164533</v>
      </c>
      <c r="F67" s="13">
        <f t="shared" si="19"/>
        <v>0</v>
      </c>
      <c r="G67" s="13">
        <f t="shared" si="19"/>
        <v>0</v>
      </c>
      <c r="H67" s="19"/>
      <c r="I67" s="14"/>
      <c r="J67" s="14"/>
      <c r="K67" s="14"/>
    </row>
    <row r="68" spans="1:11" ht="30" customHeight="1" x14ac:dyDescent="0.25">
      <c r="A68" s="115"/>
      <c r="B68" s="26"/>
      <c r="C68" s="17" t="s">
        <v>34</v>
      </c>
      <c r="D68" s="13">
        <v>0</v>
      </c>
      <c r="E68" s="13">
        <f>E69+E70</f>
        <v>59000</v>
      </c>
      <c r="F68" s="13">
        <v>0</v>
      </c>
      <c r="G68" s="13">
        <v>0</v>
      </c>
      <c r="H68" s="19"/>
      <c r="I68" s="14"/>
      <c r="J68" s="14"/>
      <c r="K68" s="14"/>
    </row>
    <row r="69" spans="1:11" ht="43.5" customHeight="1" x14ac:dyDescent="0.25">
      <c r="A69" s="18" t="s">
        <v>84</v>
      </c>
      <c r="B69" s="18" t="s">
        <v>85</v>
      </c>
      <c r="C69" s="17" t="s">
        <v>34</v>
      </c>
      <c r="D69" s="13">
        <v>0</v>
      </c>
      <c r="E69" s="13">
        <v>29000</v>
      </c>
      <c r="F69" s="13">
        <v>0</v>
      </c>
      <c r="G69" s="13">
        <v>0</v>
      </c>
      <c r="H69" s="19"/>
      <c r="I69" s="14"/>
      <c r="J69" s="14"/>
      <c r="K69" s="14"/>
    </row>
    <row r="70" spans="1:11" ht="55.5" customHeight="1" x14ac:dyDescent="0.25">
      <c r="A70" s="18" t="s">
        <v>86</v>
      </c>
      <c r="B70" s="43" t="s">
        <v>87</v>
      </c>
      <c r="C70" s="17" t="s">
        <v>34</v>
      </c>
      <c r="D70" s="13">
        <v>0</v>
      </c>
      <c r="E70" s="13">
        <v>30000</v>
      </c>
      <c r="F70" s="13">
        <v>0</v>
      </c>
      <c r="G70" s="13">
        <v>0</v>
      </c>
      <c r="H70" s="19"/>
      <c r="I70" s="14"/>
      <c r="J70" s="14"/>
      <c r="K70" s="14"/>
    </row>
    <row r="71" spans="1:11" ht="115.5" customHeight="1" x14ac:dyDescent="0.25">
      <c r="A71" s="18" t="s">
        <v>88</v>
      </c>
      <c r="B71" s="43" t="s">
        <v>89</v>
      </c>
      <c r="C71" s="17" t="s">
        <v>83</v>
      </c>
      <c r="D71" s="13">
        <v>0</v>
      </c>
      <c r="E71" s="13">
        <v>164533</v>
      </c>
      <c r="F71" s="13">
        <v>0</v>
      </c>
      <c r="G71" s="13">
        <v>0</v>
      </c>
      <c r="H71" s="19"/>
      <c r="I71" s="14"/>
      <c r="J71" s="14"/>
      <c r="K71" s="14"/>
    </row>
    <row r="72" spans="1:11" ht="27.75" customHeight="1" x14ac:dyDescent="0.25">
      <c r="A72" s="113" t="s">
        <v>90</v>
      </c>
      <c r="B72" s="18"/>
      <c r="C72" s="12" t="s">
        <v>13</v>
      </c>
      <c r="D72" s="13">
        <f t="shared" ref="D72:G72" si="20">D73</f>
        <v>958286.4</v>
      </c>
      <c r="E72" s="13">
        <f t="shared" si="20"/>
        <v>1147572.4000000001</v>
      </c>
      <c r="F72" s="13">
        <f t="shared" si="20"/>
        <v>927309.30000000016</v>
      </c>
      <c r="G72" s="13">
        <f t="shared" si="20"/>
        <v>848036.60000000009</v>
      </c>
      <c r="H72" s="107" t="s">
        <v>91</v>
      </c>
      <c r="I72" s="127">
        <v>78</v>
      </c>
      <c r="J72" s="127">
        <v>98</v>
      </c>
      <c r="K72" s="127">
        <v>98</v>
      </c>
    </row>
    <row r="73" spans="1:11" ht="93" customHeight="1" x14ac:dyDescent="0.25">
      <c r="A73" s="113"/>
      <c r="B73" s="18"/>
      <c r="C73" s="17" t="s">
        <v>92</v>
      </c>
      <c r="D73" s="13">
        <f t="shared" ref="D73:G73" si="21">D74+D82+D87</f>
        <v>958286.4</v>
      </c>
      <c r="E73" s="13">
        <f>E74+E82+E87</f>
        <v>1147572.4000000001</v>
      </c>
      <c r="F73" s="13">
        <f t="shared" si="21"/>
        <v>927309.30000000016</v>
      </c>
      <c r="G73" s="13">
        <f t="shared" si="21"/>
        <v>848036.60000000009</v>
      </c>
      <c r="H73" s="108"/>
      <c r="I73" s="128"/>
      <c r="J73" s="128"/>
      <c r="K73" s="128"/>
    </row>
    <row r="74" spans="1:11" ht="32.25" customHeight="1" x14ac:dyDescent="0.25">
      <c r="A74" s="105" t="s">
        <v>93</v>
      </c>
      <c r="B74" s="44"/>
      <c r="C74" s="93" t="s">
        <v>34</v>
      </c>
      <c r="D74" s="123">
        <f>D76</f>
        <v>112564.50000000001</v>
      </c>
      <c r="E74" s="123">
        <f>103032.1+75000+10364</f>
        <v>188396.1</v>
      </c>
      <c r="F74" s="123">
        <f>103032.1+75000+10364</f>
        <v>188396.1</v>
      </c>
      <c r="G74" s="123">
        <f>103032.1+10364</f>
        <v>113396.1</v>
      </c>
      <c r="H74" s="107" t="s">
        <v>94</v>
      </c>
      <c r="I74" s="127">
        <v>61.5</v>
      </c>
      <c r="J74" s="127">
        <v>100</v>
      </c>
      <c r="K74" s="127">
        <v>100</v>
      </c>
    </row>
    <row r="75" spans="1:11" ht="55.5" customHeight="1" x14ac:dyDescent="0.25">
      <c r="A75" s="115"/>
      <c r="B75" s="45"/>
      <c r="C75" s="94"/>
      <c r="D75" s="124"/>
      <c r="E75" s="124"/>
      <c r="F75" s="124"/>
      <c r="G75" s="124"/>
      <c r="H75" s="108"/>
      <c r="I75" s="128"/>
      <c r="J75" s="128"/>
      <c r="K75" s="128"/>
    </row>
    <row r="76" spans="1:11" ht="90" customHeight="1" x14ac:dyDescent="0.25">
      <c r="A76" s="18" t="s">
        <v>95</v>
      </c>
      <c r="B76" s="43" t="s">
        <v>96</v>
      </c>
      <c r="C76" s="17" t="s">
        <v>34</v>
      </c>
      <c r="D76" s="13">
        <f>82164.3+D77+D78+D79+D80+10364</f>
        <v>112564.50000000001</v>
      </c>
      <c r="E76" s="13">
        <f>178032.1+10364</f>
        <v>188396.1</v>
      </c>
      <c r="F76" s="13">
        <f>178032.1+10364</f>
        <v>188396.1</v>
      </c>
      <c r="G76" s="13">
        <f>103032.1+10364</f>
        <v>113396.1</v>
      </c>
      <c r="H76" s="19"/>
      <c r="I76" s="14"/>
      <c r="J76" s="14"/>
      <c r="K76" s="14"/>
    </row>
    <row r="77" spans="1:11" ht="68.25" customHeight="1" outlineLevel="1" x14ac:dyDescent="0.25">
      <c r="A77" s="30" t="s">
        <v>97</v>
      </c>
      <c r="B77" s="30"/>
      <c r="C77" s="41" t="s">
        <v>34</v>
      </c>
      <c r="D77" s="42">
        <v>546.1</v>
      </c>
      <c r="E77" s="42">
        <v>548.6</v>
      </c>
      <c r="F77" s="42">
        <v>548.6</v>
      </c>
      <c r="G77" s="42">
        <v>548.6</v>
      </c>
      <c r="H77" s="19"/>
      <c r="I77" s="14"/>
      <c r="J77" s="14"/>
      <c r="K77" s="14"/>
    </row>
    <row r="78" spans="1:11" ht="70.5" customHeight="1" outlineLevel="1" x14ac:dyDescent="0.25">
      <c r="A78" s="30" t="s">
        <v>98</v>
      </c>
      <c r="B78" s="30"/>
      <c r="C78" s="41" t="s">
        <v>34</v>
      </c>
      <c r="D78" s="42">
        <v>786</v>
      </c>
      <c r="E78" s="42">
        <v>786</v>
      </c>
      <c r="F78" s="42">
        <v>786</v>
      </c>
      <c r="G78" s="42">
        <v>786</v>
      </c>
      <c r="H78" s="19"/>
      <c r="I78" s="14"/>
      <c r="J78" s="14"/>
      <c r="K78" s="14"/>
    </row>
    <row r="79" spans="1:11" ht="69.75" customHeight="1" outlineLevel="1" x14ac:dyDescent="0.25">
      <c r="A79" s="30" t="s">
        <v>99</v>
      </c>
      <c r="B79" s="30"/>
      <c r="C79" s="41" t="s">
        <v>34</v>
      </c>
      <c r="D79" s="42">
        <v>13726.8</v>
      </c>
      <c r="E79" s="42">
        <v>13726.8</v>
      </c>
      <c r="F79" s="42">
        <v>13726.8</v>
      </c>
      <c r="G79" s="42">
        <v>13726.8</v>
      </c>
      <c r="H79" s="19"/>
      <c r="I79" s="14"/>
      <c r="J79" s="14"/>
      <c r="K79" s="14"/>
    </row>
    <row r="80" spans="1:11" ht="69" customHeight="1" outlineLevel="1" x14ac:dyDescent="0.25">
      <c r="A80" s="30" t="s">
        <v>100</v>
      </c>
      <c r="B80" s="30"/>
      <c r="C80" s="41" t="s">
        <v>34</v>
      </c>
      <c r="D80" s="42">
        <v>4977.3</v>
      </c>
      <c r="E80" s="42">
        <v>4977.3</v>
      </c>
      <c r="F80" s="42">
        <v>4977.3</v>
      </c>
      <c r="G80" s="42">
        <v>4977.3</v>
      </c>
      <c r="H80" s="19"/>
      <c r="I80" s="14"/>
      <c r="J80" s="14"/>
      <c r="K80" s="14"/>
    </row>
    <row r="81" spans="1:11" ht="91.5" customHeight="1" x14ac:dyDescent="0.25">
      <c r="A81" s="18" t="s">
        <v>101</v>
      </c>
      <c r="B81" s="43" t="s">
        <v>102</v>
      </c>
      <c r="C81" s="17" t="s">
        <v>34</v>
      </c>
      <c r="D81" s="13">
        <v>0</v>
      </c>
      <c r="E81" s="13">
        <v>75000</v>
      </c>
      <c r="F81" s="13">
        <v>75000</v>
      </c>
      <c r="G81" s="13">
        <v>0</v>
      </c>
      <c r="H81" s="19"/>
      <c r="I81" s="14"/>
      <c r="J81" s="14"/>
      <c r="K81" s="14"/>
    </row>
    <row r="82" spans="1:11" ht="66.75" customHeight="1" x14ac:dyDescent="0.25">
      <c r="A82" s="105" t="s">
        <v>103</v>
      </c>
      <c r="B82" s="11"/>
      <c r="C82" s="93" t="s">
        <v>34</v>
      </c>
      <c r="D82" s="111">
        <f>47587.5+D85+D86-10364</f>
        <v>51852.9</v>
      </c>
      <c r="E82" s="123">
        <f>59737.1-864.5-10364</f>
        <v>48508.6</v>
      </c>
      <c r="F82" s="123">
        <f>59829-1394.5-10364</f>
        <v>48070.5</v>
      </c>
      <c r="G82" s="123">
        <f>59549-1114.5-10364</f>
        <v>48070.5</v>
      </c>
      <c r="H82" s="46" t="s">
        <v>104</v>
      </c>
      <c r="I82" s="39">
        <v>70</v>
      </c>
      <c r="J82" s="39">
        <v>71</v>
      </c>
      <c r="K82" s="39">
        <v>72</v>
      </c>
    </row>
    <row r="83" spans="1:11" ht="105" customHeight="1" x14ac:dyDescent="0.25">
      <c r="A83" s="106"/>
      <c r="B83" s="16"/>
      <c r="C83" s="131"/>
      <c r="D83" s="132"/>
      <c r="E83" s="133"/>
      <c r="F83" s="133"/>
      <c r="G83" s="133"/>
      <c r="H83" s="46" t="s">
        <v>105</v>
      </c>
      <c r="I83" s="39">
        <v>90</v>
      </c>
      <c r="J83" s="39">
        <v>91</v>
      </c>
      <c r="K83" s="39">
        <v>92</v>
      </c>
    </row>
    <row r="84" spans="1:11" ht="63" customHeight="1" x14ac:dyDescent="0.25">
      <c r="A84" s="18" t="s">
        <v>106</v>
      </c>
      <c r="B84" s="43" t="s">
        <v>107</v>
      </c>
      <c r="C84" s="47"/>
      <c r="D84" s="48">
        <v>37223.5</v>
      </c>
      <c r="E84" s="49">
        <v>37570.5</v>
      </c>
      <c r="F84" s="49">
        <v>37570.5</v>
      </c>
      <c r="G84" s="49">
        <v>37570.5</v>
      </c>
      <c r="H84" s="46"/>
      <c r="I84" s="39"/>
      <c r="J84" s="39"/>
      <c r="K84" s="39"/>
    </row>
    <row r="85" spans="1:11" ht="62.25" customHeight="1" outlineLevel="1" x14ac:dyDescent="0.25">
      <c r="A85" s="30" t="s">
        <v>108</v>
      </c>
      <c r="B85" s="30"/>
      <c r="C85" s="41" t="s">
        <v>34</v>
      </c>
      <c r="D85" s="42">
        <v>4629.3999999999996</v>
      </c>
      <c r="E85" s="42">
        <v>938.1</v>
      </c>
      <c r="F85" s="42">
        <v>500</v>
      </c>
      <c r="G85" s="42">
        <v>500</v>
      </c>
      <c r="H85" s="19"/>
      <c r="I85" s="14"/>
      <c r="J85" s="14"/>
      <c r="K85" s="14"/>
    </row>
    <row r="86" spans="1:11" ht="84.75" customHeight="1" outlineLevel="1" x14ac:dyDescent="0.25">
      <c r="A86" s="30" t="s">
        <v>109</v>
      </c>
      <c r="B86" s="30"/>
      <c r="C86" s="41" t="s">
        <v>34</v>
      </c>
      <c r="D86" s="42">
        <v>10000</v>
      </c>
      <c r="E86" s="42">
        <v>10000</v>
      </c>
      <c r="F86" s="42">
        <v>10000</v>
      </c>
      <c r="G86" s="42">
        <v>10000</v>
      </c>
      <c r="H86" s="19"/>
      <c r="I86" s="14"/>
      <c r="J86" s="14"/>
      <c r="K86" s="14"/>
    </row>
    <row r="87" spans="1:11" ht="69" customHeight="1" x14ac:dyDescent="0.25">
      <c r="A87" s="18" t="s">
        <v>110</v>
      </c>
      <c r="B87" s="18"/>
      <c r="C87" s="17" t="s">
        <v>34</v>
      </c>
      <c r="D87" s="13">
        <f t="shared" ref="D87:G87" si="22">D88+D89+D92+D93+D94</f>
        <v>793869</v>
      </c>
      <c r="E87" s="13">
        <f t="shared" si="22"/>
        <v>910667.70000000007</v>
      </c>
      <c r="F87" s="13">
        <f t="shared" si="22"/>
        <v>690842.70000000019</v>
      </c>
      <c r="G87" s="13">
        <f t="shared" si="22"/>
        <v>686570.00000000012</v>
      </c>
      <c r="H87" s="32" t="s">
        <v>111</v>
      </c>
      <c r="I87" s="50">
        <v>8.8000000000000007</v>
      </c>
      <c r="J87" s="50">
        <v>8.6999999999999993</v>
      </c>
      <c r="K87" s="50">
        <v>8.6</v>
      </c>
    </row>
    <row r="88" spans="1:11" ht="51.75" customHeight="1" x14ac:dyDescent="0.25">
      <c r="A88" s="18" t="s">
        <v>112</v>
      </c>
      <c r="B88" s="43" t="s">
        <v>113</v>
      </c>
      <c r="C88" s="17" t="s">
        <v>34</v>
      </c>
      <c r="D88" s="13">
        <f>591980.5</f>
        <v>591980.5</v>
      </c>
      <c r="E88" s="13">
        <v>625852.6</v>
      </c>
      <c r="F88" s="13">
        <v>620087.30000000005</v>
      </c>
      <c r="G88" s="13">
        <v>619892.9</v>
      </c>
      <c r="H88" s="19"/>
      <c r="I88" s="14"/>
      <c r="J88" s="14"/>
      <c r="K88" s="14"/>
    </row>
    <row r="89" spans="1:11" ht="48.75" customHeight="1" x14ac:dyDescent="0.25">
      <c r="A89" s="18" t="s">
        <v>114</v>
      </c>
      <c r="B89" s="18" t="s">
        <v>115</v>
      </c>
      <c r="C89" s="17" t="s">
        <v>34</v>
      </c>
      <c r="D89" s="13">
        <f t="shared" ref="D89:G89" si="23">D90+D91</f>
        <v>35412.199999999997</v>
      </c>
      <c r="E89" s="13">
        <f t="shared" si="23"/>
        <v>65729.5</v>
      </c>
      <c r="F89" s="13">
        <f t="shared" si="23"/>
        <v>68140.800000000003</v>
      </c>
      <c r="G89" s="13">
        <f t="shared" si="23"/>
        <v>64062.5</v>
      </c>
      <c r="H89" s="19"/>
      <c r="I89" s="14"/>
      <c r="J89" s="14"/>
      <c r="K89" s="14"/>
    </row>
    <row r="90" spans="1:11" ht="66" customHeight="1" outlineLevel="1" x14ac:dyDescent="0.25">
      <c r="A90" s="30" t="s">
        <v>116</v>
      </c>
      <c r="B90" s="30"/>
      <c r="C90" s="41" t="s">
        <v>34</v>
      </c>
      <c r="D90" s="42">
        <v>35412.199999999997</v>
      </c>
      <c r="E90" s="42">
        <v>58080</v>
      </c>
      <c r="F90" s="42">
        <v>58080</v>
      </c>
      <c r="G90" s="42">
        <v>58080</v>
      </c>
      <c r="H90" s="19"/>
      <c r="I90" s="14"/>
      <c r="J90" s="14"/>
      <c r="K90" s="14"/>
    </row>
    <row r="91" spans="1:11" ht="72" customHeight="1" outlineLevel="1" x14ac:dyDescent="0.25">
      <c r="A91" s="30" t="s">
        <v>117</v>
      </c>
      <c r="B91" s="30"/>
      <c r="C91" s="41" t="s">
        <v>34</v>
      </c>
      <c r="D91" s="42">
        <v>0</v>
      </c>
      <c r="E91" s="42">
        <v>7649.5</v>
      </c>
      <c r="F91" s="42">
        <v>10060.799999999999</v>
      </c>
      <c r="G91" s="42">
        <v>5982.5</v>
      </c>
      <c r="H91" s="19"/>
      <c r="I91" s="14"/>
      <c r="J91" s="14"/>
      <c r="K91" s="14"/>
    </row>
    <row r="92" spans="1:11" ht="52.5" customHeight="1" x14ac:dyDescent="0.25">
      <c r="A92" s="18" t="s">
        <v>118</v>
      </c>
      <c r="B92" s="18" t="s">
        <v>119</v>
      </c>
      <c r="C92" s="17" t="s">
        <v>34</v>
      </c>
      <c r="D92" s="13">
        <v>1715.8</v>
      </c>
      <c r="E92" s="13">
        <v>1495.3</v>
      </c>
      <c r="F92" s="13">
        <v>1495.3</v>
      </c>
      <c r="G92" s="13">
        <v>1495.3</v>
      </c>
      <c r="H92" s="19"/>
      <c r="I92" s="14"/>
      <c r="J92" s="14"/>
      <c r="K92" s="14"/>
    </row>
    <row r="93" spans="1:11" ht="67.5" customHeight="1" x14ac:dyDescent="0.25">
      <c r="A93" s="18" t="s">
        <v>120</v>
      </c>
      <c r="B93" s="18" t="s">
        <v>121</v>
      </c>
      <c r="C93" s="17" t="s">
        <v>34</v>
      </c>
      <c r="D93" s="13">
        <v>1119.3</v>
      </c>
      <c r="E93" s="13">
        <v>1119.3</v>
      </c>
      <c r="F93" s="13">
        <v>1119.3</v>
      </c>
      <c r="G93" s="13">
        <v>1119.3</v>
      </c>
      <c r="H93" s="19"/>
      <c r="I93" s="14"/>
      <c r="J93" s="14"/>
      <c r="K93" s="14"/>
    </row>
    <row r="94" spans="1:11" ht="99" customHeight="1" x14ac:dyDescent="0.25">
      <c r="A94" s="18" t="s">
        <v>122</v>
      </c>
      <c r="B94" s="43" t="s">
        <v>123</v>
      </c>
      <c r="C94" s="17" t="s">
        <v>34</v>
      </c>
      <c r="D94" s="13">
        <v>163641.20000000001</v>
      </c>
      <c r="E94" s="13">
        <v>216471</v>
      </c>
      <c r="F94" s="13">
        <v>0</v>
      </c>
      <c r="G94" s="13">
        <v>0</v>
      </c>
      <c r="H94" s="19"/>
      <c r="I94" s="14"/>
      <c r="J94" s="14"/>
      <c r="K94" s="14"/>
    </row>
    <row r="95" spans="1:11" ht="15.75" x14ac:dyDescent="0.25">
      <c r="A95" s="113" t="s">
        <v>124</v>
      </c>
      <c r="B95" s="18"/>
      <c r="C95" s="12" t="s">
        <v>13</v>
      </c>
      <c r="D95" s="13">
        <f t="shared" ref="D95:G95" si="24">D96+D97</f>
        <v>384868.2</v>
      </c>
      <c r="E95" s="13">
        <f t="shared" si="24"/>
        <v>400646.5</v>
      </c>
      <c r="F95" s="13">
        <f t="shared" si="24"/>
        <v>401176.5</v>
      </c>
      <c r="G95" s="13">
        <f t="shared" si="24"/>
        <v>400896.5</v>
      </c>
      <c r="H95" s="19"/>
      <c r="I95" s="14"/>
      <c r="J95" s="14"/>
      <c r="K95" s="14"/>
    </row>
    <row r="96" spans="1:11" ht="22.5" customHeight="1" x14ac:dyDescent="0.25">
      <c r="A96" s="113"/>
      <c r="B96" s="18"/>
      <c r="C96" s="17" t="s">
        <v>23</v>
      </c>
      <c r="D96" s="13">
        <f t="shared" ref="D96:G96" si="25">D100</f>
        <v>34062.699999999997</v>
      </c>
      <c r="E96" s="13">
        <f t="shared" si="25"/>
        <v>35372.300000000003</v>
      </c>
      <c r="F96" s="13">
        <f t="shared" si="25"/>
        <v>35902.300000000003</v>
      </c>
      <c r="G96" s="13">
        <f t="shared" si="25"/>
        <v>35622.300000000003</v>
      </c>
      <c r="H96" s="136"/>
      <c r="I96" s="129"/>
      <c r="J96" s="129"/>
      <c r="K96" s="129"/>
    </row>
    <row r="97" spans="1:11" ht="27.75" customHeight="1" x14ac:dyDescent="0.25">
      <c r="A97" s="113"/>
      <c r="B97" s="18"/>
      <c r="C97" s="17" t="s">
        <v>25</v>
      </c>
      <c r="D97" s="13">
        <f t="shared" ref="D97:G97" si="26">D99</f>
        <v>350805.5</v>
      </c>
      <c r="E97" s="13">
        <f t="shared" si="26"/>
        <v>365274.2</v>
      </c>
      <c r="F97" s="13">
        <f t="shared" si="26"/>
        <v>365274.2</v>
      </c>
      <c r="G97" s="13">
        <f t="shared" si="26"/>
        <v>365274.2</v>
      </c>
      <c r="H97" s="137"/>
      <c r="I97" s="130"/>
      <c r="J97" s="130"/>
      <c r="K97" s="130"/>
    </row>
    <row r="98" spans="1:11" ht="15" customHeight="1" x14ac:dyDescent="0.25">
      <c r="A98" s="105" t="s">
        <v>125</v>
      </c>
      <c r="B98" s="11"/>
      <c r="C98" s="12" t="s">
        <v>13</v>
      </c>
      <c r="D98" s="13">
        <f t="shared" ref="D98:G98" si="27">D99+D100</f>
        <v>384868.2</v>
      </c>
      <c r="E98" s="13">
        <f t="shared" si="27"/>
        <v>400646.5</v>
      </c>
      <c r="F98" s="13">
        <f t="shared" si="27"/>
        <v>401176.5</v>
      </c>
      <c r="G98" s="13">
        <f t="shared" si="27"/>
        <v>400896.5</v>
      </c>
      <c r="H98" s="19"/>
      <c r="I98" s="14"/>
      <c r="J98" s="14"/>
      <c r="K98" s="14"/>
    </row>
    <row r="99" spans="1:11" ht="30" customHeight="1" x14ac:dyDescent="0.25">
      <c r="A99" s="106"/>
      <c r="B99" s="16"/>
      <c r="C99" s="17" t="s">
        <v>74</v>
      </c>
      <c r="D99" s="13">
        <f>D101+D103</f>
        <v>350805.5</v>
      </c>
      <c r="E99" s="13">
        <f>361763.2+3511</f>
        <v>365274.2</v>
      </c>
      <c r="F99" s="13">
        <f>361763.2+3511</f>
        <v>365274.2</v>
      </c>
      <c r="G99" s="13">
        <f>361763.2+3511</f>
        <v>365274.2</v>
      </c>
      <c r="H99" s="19"/>
      <c r="I99" s="14"/>
      <c r="J99" s="14"/>
      <c r="K99" s="14"/>
    </row>
    <row r="100" spans="1:11" ht="29.25" customHeight="1" x14ac:dyDescent="0.25">
      <c r="A100" s="115"/>
      <c r="B100" s="26"/>
      <c r="C100" s="17" t="s">
        <v>34</v>
      </c>
      <c r="D100" s="13">
        <f>D102+D104</f>
        <v>34062.699999999997</v>
      </c>
      <c r="E100" s="13">
        <f>34507.8+864.5</f>
        <v>35372.300000000003</v>
      </c>
      <c r="F100" s="13">
        <f>34507.8+1394.5</f>
        <v>35902.300000000003</v>
      </c>
      <c r="G100" s="13">
        <f>34507.8+1114.5</f>
        <v>35622.300000000003</v>
      </c>
      <c r="H100" s="19"/>
      <c r="I100" s="14"/>
      <c r="J100" s="14"/>
      <c r="K100" s="14"/>
    </row>
    <row r="101" spans="1:11" ht="30.75" customHeight="1" x14ac:dyDescent="0.25">
      <c r="A101" s="105" t="s">
        <v>126</v>
      </c>
      <c r="B101" s="134" t="s">
        <v>127</v>
      </c>
      <c r="C101" s="17" t="s">
        <v>74</v>
      </c>
      <c r="D101" s="13">
        <f>336994.5+10300</f>
        <v>347294.5</v>
      </c>
      <c r="E101" s="13">
        <f>E99-E103</f>
        <v>361763.2</v>
      </c>
      <c r="F101" s="13">
        <f t="shared" ref="F101:G102" si="28">F99-F103</f>
        <v>361763.2</v>
      </c>
      <c r="G101" s="13">
        <f t="shared" si="28"/>
        <v>361763.2</v>
      </c>
      <c r="H101" s="14"/>
      <c r="I101" s="14"/>
      <c r="J101" s="14"/>
      <c r="K101" s="14"/>
    </row>
    <row r="102" spans="1:11" ht="25.5" customHeight="1" x14ac:dyDescent="0.25">
      <c r="A102" s="115"/>
      <c r="B102" s="135"/>
      <c r="C102" s="17" t="s">
        <v>34</v>
      </c>
      <c r="D102" s="13">
        <v>32900.199999999997</v>
      </c>
      <c r="E102" s="13">
        <f>E100-E104</f>
        <v>34507.800000000003</v>
      </c>
      <c r="F102" s="13">
        <f t="shared" si="28"/>
        <v>34507.800000000003</v>
      </c>
      <c r="G102" s="13">
        <f t="shared" si="28"/>
        <v>34507.800000000003</v>
      </c>
      <c r="H102" s="14"/>
      <c r="I102" s="14"/>
      <c r="J102" s="14"/>
      <c r="K102" s="14"/>
    </row>
    <row r="103" spans="1:11" ht="33" customHeight="1" x14ac:dyDescent="0.25">
      <c r="A103" s="18" t="s">
        <v>128</v>
      </c>
      <c r="B103" s="18" t="s">
        <v>129</v>
      </c>
      <c r="C103" s="17" t="s">
        <v>74</v>
      </c>
      <c r="D103" s="13">
        <v>3511</v>
      </c>
      <c r="E103" s="13">
        <v>3511</v>
      </c>
      <c r="F103" s="13">
        <v>3511</v>
      </c>
      <c r="G103" s="13">
        <v>3511</v>
      </c>
      <c r="H103" s="14"/>
      <c r="I103" s="14"/>
      <c r="J103" s="14"/>
      <c r="K103" s="14"/>
    </row>
    <row r="104" spans="1:11" ht="50.25" customHeight="1" x14ac:dyDescent="0.25">
      <c r="A104" s="18" t="s">
        <v>130</v>
      </c>
      <c r="B104" s="18" t="s">
        <v>131</v>
      </c>
      <c r="C104" s="17" t="s">
        <v>34</v>
      </c>
      <c r="D104" s="13">
        <v>1162.5</v>
      </c>
      <c r="E104" s="13">
        <v>864.5</v>
      </c>
      <c r="F104" s="13">
        <v>1394.5</v>
      </c>
      <c r="G104" s="13">
        <v>1114.5</v>
      </c>
      <c r="H104" s="14"/>
      <c r="I104" s="14"/>
      <c r="J104" s="14"/>
      <c r="K104" s="14"/>
    </row>
  </sheetData>
  <mergeCells count="91">
    <mergeCell ref="A101:A102"/>
    <mergeCell ref="B101:B102"/>
    <mergeCell ref="A95:A97"/>
    <mergeCell ref="H96:H97"/>
    <mergeCell ref="I96:I97"/>
    <mergeCell ref="J96:J97"/>
    <mergeCell ref="K96:K97"/>
    <mergeCell ref="A98:A100"/>
    <mergeCell ref="H74:H75"/>
    <mergeCell ref="I74:I75"/>
    <mergeCell ref="J74:J75"/>
    <mergeCell ref="K74:K75"/>
    <mergeCell ref="A82:A83"/>
    <mergeCell ref="C82:C83"/>
    <mergeCell ref="D82:D83"/>
    <mergeCell ref="E82:E83"/>
    <mergeCell ref="F82:F83"/>
    <mergeCell ref="G82:G83"/>
    <mergeCell ref="A74:A75"/>
    <mergeCell ref="C74:C75"/>
    <mergeCell ref="D74:D75"/>
    <mergeCell ref="E74:E75"/>
    <mergeCell ref="F74:F75"/>
    <mergeCell ref="G74:G75"/>
    <mergeCell ref="A66:A68"/>
    <mergeCell ref="A72:A73"/>
    <mergeCell ref="H72:H73"/>
    <mergeCell ref="I72:I73"/>
    <mergeCell ref="J72:J73"/>
    <mergeCell ref="K72:K73"/>
    <mergeCell ref="A61:A62"/>
    <mergeCell ref="C61:C62"/>
    <mergeCell ref="D61:D62"/>
    <mergeCell ref="E61:E62"/>
    <mergeCell ref="F61:F62"/>
    <mergeCell ref="G61:G62"/>
    <mergeCell ref="F46:F47"/>
    <mergeCell ref="G46:G47"/>
    <mergeCell ref="A54:A55"/>
    <mergeCell ref="B54:B55"/>
    <mergeCell ref="C54:C55"/>
    <mergeCell ref="D54:D55"/>
    <mergeCell ref="E54:E55"/>
    <mergeCell ref="F54:F55"/>
    <mergeCell ref="G54:G55"/>
    <mergeCell ref="A46:A47"/>
    <mergeCell ref="B46:B47"/>
    <mergeCell ref="C46:C47"/>
    <mergeCell ref="D46:D47"/>
    <mergeCell ref="E46:E47"/>
    <mergeCell ref="K42:K43"/>
    <mergeCell ref="H44:H45"/>
    <mergeCell ref="I44:I45"/>
    <mergeCell ref="J44:J45"/>
    <mergeCell ref="K44:K45"/>
    <mergeCell ref="J42:J43"/>
    <mergeCell ref="D42:D43"/>
    <mergeCell ref="A14:A20"/>
    <mergeCell ref="H15:H20"/>
    <mergeCell ref="I15:I20"/>
    <mergeCell ref="J15:J20"/>
    <mergeCell ref="A25:A28"/>
    <mergeCell ref="A29:A30"/>
    <mergeCell ref="A31:A33"/>
    <mergeCell ref="A42:A45"/>
    <mergeCell ref="C42:C43"/>
    <mergeCell ref="E42:E43"/>
    <mergeCell ref="F42:F43"/>
    <mergeCell ref="G42:G43"/>
    <mergeCell ref="H42:H43"/>
    <mergeCell ref="I42:I43"/>
    <mergeCell ref="K15:K20"/>
    <mergeCell ref="A21:A24"/>
    <mergeCell ref="H23:H24"/>
    <mergeCell ref="A7:A13"/>
    <mergeCell ref="H8:H10"/>
    <mergeCell ref="I8:I10"/>
    <mergeCell ref="J8:J10"/>
    <mergeCell ref="K8:K10"/>
    <mergeCell ref="H11:H13"/>
    <mergeCell ref="I11:I13"/>
    <mergeCell ref="J11:J13"/>
    <mergeCell ref="K11:K13"/>
    <mergeCell ref="J1:K1"/>
    <mergeCell ref="A2:K2"/>
    <mergeCell ref="A4:A5"/>
    <mergeCell ref="B4:B5"/>
    <mergeCell ref="C4:C5"/>
    <mergeCell ref="D4:G4"/>
    <mergeCell ref="H4:H5"/>
    <mergeCell ref="I4:K4"/>
  </mergeCells>
  <pageMargins left="0.15748031496062992" right="0.15748031496062992" top="0.11811023622047245" bottom="0.35433070866141736" header="0.11811023622047245" footer="0.15748031496062992"/>
  <pageSetup paperSize="9" scale="64" fitToHeight="1111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opLeftCell="A87" workbookViewId="0">
      <selection activeCell="D91" sqref="D91"/>
    </sheetView>
  </sheetViews>
  <sheetFormatPr defaultRowHeight="15" x14ac:dyDescent="0.25"/>
  <cols>
    <col min="1" max="1" width="41.7109375" customWidth="1"/>
    <col min="2" max="2" width="14.28515625" hidden="1" customWidth="1"/>
    <col min="3" max="3" width="47.5703125" hidden="1" customWidth="1"/>
    <col min="4" max="4" width="17.5703125" customWidth="1"/>
    <col min="5" max="5" width="14.140625" customWidth="1"/>
    <col min="6" max="6" width="12.42578125" customWidth="1"/>
    <col min="7" max="7" width="15" customWidth="1"/>
    <col min="8" max="8" width="36" customWidth="1"/>
    <col min="9" max="9" width="11.42578125" customWidth="1"/>
    <col min="10" max="10" width="11.7109375" customWidth="1"/>
    <col min="11" max="11" width="11.42578125" customWidth="1"/>
  </cols>
  <sheetData>
    <row r="1" spans="1:11" ht="15.75" x14ac:dyDescent="0.25">
      <c r="I1" s="69" t="s">
        <v>137</v>
      </c>
      <c r="J1" s="70"/>
      <c r="K1" s="70"/>
    </row>
    <row r="2" spans="1:11" ht="15.75" x14ac:dyDescent="0.25">
      <c r="I2" s="71" t="s">
        <v>136</v>
      </c>
      <c r="J2" s="70"/>
      <c r="K2" s="70"/>
    </row>
    <row r="4" spans="1:11" ht="41.25" customHeight="1" x14ac:dyDescent="0.3">
      <c r="A4" s="139" t="s">
        <v>138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6" spans="1:11" ht="15.75" x14ac:dyDescent="0.25">
      <c r="A6" s="91" t="s">
        <v>2</v>
      </c>
      <c r="B6" s="91" t="s">
        <v>3</v>
      </c>
      <c r="C6" s="93" t="s">
        <v>4</v>
      </c>
      <c r="D6" s="95" t="s">
        <v>5</v>
      </c>
      <c r="E6" s="96"/>
      <c r="F6" s="96"/>
      <c r="G6" s="96"/>
      <c r="H6" s="97" t="s">
        <v>6</v>
      </c>
      <c r="I6" s="99" t="s">
        <v>7</v>
      </c>
      <c r="J6" s="100"/>
      <c r="K6" s="101"/>
    </row>
    <row r="7" spans="1:11" ht="15.75" x14ac:dyDescent="0.25">
      <c r="A7" s="92"/>
      <c r="B7" s="92"/>
      <c r="C7" s="94"/>
      <c r="D7" s="6" t="s">
        <v>8</v>
      </c>
      <c r="E7" s="6" t="s">
        <v>9</v>
      </c>
      <c r="F7" s="6" t="s">
        <v>10</v>
      </c>
      <c r="G7" s="6" t="s">
        <v>11</v>
      </c>
      <c r="H7" s="98"/>
      <c r="I7" s="7" t="s">
        <v>9</v>
      </c>
      <c r="J7" s="7" t="s">
        <v>10</v>
      </c>
      <c r="K7" s="7" t="s">
        <v>11</v>
      </c>
    </row>
    <row r="8" spans="1:11" ht="96" customHeight="1" x14ac:dyDescent="0.25">
      <c r="A8" s="106" t="s">
        <v>12</v>
      </c>
      <c r="B8" s="8"/>
      <c r="C8" s="9"/>
      <c r="D8" s="123">
        <f>D10+D11+D12+D15+D13+D14</f>
        <v>1446856.2000000002</v>
      </c>
      <c r="E8" s="123">
        <f>E10+E11+E12+E15+E13+E14</f>
        <v>1893423.2000000002</v>
      </c>
      <c r="F8" s="123">
        <f>F10+F11+F12+F15+F13+F14</f>
        <v>1440161.8</v>
      </c>
      <c r="G8" s="123">
        <f>G10+G11+G12+G15+G13+G14</f>
        <v>1359378.8</v>
      </c>
      <c r="H8" s="52" t="s">
        <v>135</v>
      </c>
      <c r="I8" s="51">
        <v>86.5</v>
      </c>
      <c r="J8" s="51">
        <v>88</v>
      </c>
      <c r="K8" s="51">
        <v>89.5</v>
      </c>
    </row>
    <row r="9" spans="1:11" ht="69.75" customHeight="1" x14ac:dyDescent="0.25">
      <c r="A9" s="106"/>
      <c r="B9" s="11"/>
      <c r="C9" s="12" t="s">
        <v>13</v>
      </c>
      <c r="D9" s="124"/>
      <c r="E9" s="124"/>
      <c r="F9" s="124"/>
      <c r="G9" s="124"/>
      <c r="H9" s="52" t="s">
        <v>134</v>
      </c>
      <c r="I9" s="53">
        <v>34</v>
      </c>
      <c r="J9" s="51">
        <v>33.799999999999997</v>
      </c>
      <c r="K9" s="51">
        <v>33.6</v>
      </c>
    </row>
    <row r="10" spans="1:11" ht="54.75" hidden="1" customHeight="1" x14ac:dyDescent="0.25">
      <c r="A10" s="106"/>
      <c r="B10" s="16"/>
      <c r="C10" s="17" t="s">
        <v>14</v>
      </c>
      <c r="D10" s="13">
        <f>D17+D76+D99</f>
        <v>1062278.9000000001</v>
      </c>
      <c r="E10" s="13">
        <f>E17+E76+E99</f>
        <v>1330677.8000000003</v>
      </c>
      <c r="F10" s="13">
        <f>F17+F76+F99</f>
        <v>1041949.4000000001</v>
      </c>
      <c r="G10" s="13">
        <f>G17+G76+G99</f>
        <v>961166.40000000014</v>
      </c>
      <c r="H10" s="109" t="s">
        <v>15</v>
      </c>
      <c r="I10" s="110">
        <v>86.5</v>
      </c>
      <c r="J10" s="110">
        <v>88</v>
      </c>
      <c r="K10" s="110">
        <v>89.5</v>
      </c>
    </row>
    <row r="11" spans="1:11" ht="54.75" hidden="1" customHeight="1" x14ac:dyDescent="0.25">
      <c r="A11" s="106"/>
      <c r="B11" s="16"/>
      <c r="C11" s="17" t="s">
        <v>16</v>
      </c>
      <c r="D11" s="13">
        <f>D18+D100</f>
        <v>367465</v>
      </c>
      <c r="E11" s="13">
        <f>E18+E100</f>
        <v>382084.2</v>
      </c>
      <c r="F11" s="13">
        <f>F18+F100</f>
        <v>382084.2</v>
      </c>
      <c r="G11" s="13">
        <f>G18+G100</f>
        <v>382084.2</v>
      </c>
      <c r="H11" s="109"/>
      <c r="I11" s="110"/>
      <c r="J11" s="110"/>
      <c r="K11" s="110"/>
    </row>
    <row r="12" spans="1:11" ht="54.75" hidden="1" customHeight="1" x14ac:dyDescent="0.25">
      <c r="A12" s="106"/>
      <c r="B12" s="16"/>
      <c r="C12" s="17" t="s">
        <v>17</v>
      </c>
      <c r="D12" s="13">
        <f>D19</f>
        <v>6245.3</v>
      </c>
      <c r="E12" s="13">
        <f>E19</f>
        <v>6030.2000000000007</v>
      </c>
      <c r="F12" s="13">
        <f>F19</f>
        <v>6030.2000000000007</v>
      </c>
      <c r="G12" s="13">
        <f>G19</f>
        <v>6030.2000000000007</v>
      </c>
      <c r="H12" s="109"/>
      <c r="I12" s="110"/>
      <c r="J12" s="110"/>
      <c r="K12" s="110"/>
    </row>
    <row r="13" spans="1:11" ht="54.75" hidden="1" customHeight="1" x14ac:dyDescent="0.25">
      <c r="A13" s="106"/>
      <c r="B13" s="16"/>
      <c r="C13" s="17" t="s">
        <v>18</v>
      </c>
      <c r="D13" s="13">
        <f>D20</f>
        <v>0</v>
      </c>
      <c r="E13" s="13">
        <f t="shared" ref="E13:G13" si="0">E20</f>
        <v>164533</v>
      </c>
      <c r="F13" s="13">
        <f t="shared" si="0"/>
        <v>0</v>
      </c>
      <c r="G13" s="13">
        <f t="shared" si="0"/>
        <v>0</v>
      </c>
      <c r="H13" s="109" t="s">
        <v>19</v>
      </c>
      <c r="I13" s="110">
        <v>34</v>
      </c>
      <c r="J13" s="110">
        <v>33.799999999999997</v>
      </c>
      <c r="K13" s="110">
        <v>33.6</v>
      </c>
    </row>
    <row r="14" spans="1:11" ht="54.75" hidden="1" customHeight="1" x14ac:dyDescent="0.25">
      <c r="A14" s="106"/>
      <c r="B14" s="16"/>
      <c r="C14" s="17" t="s">
        <v>20</v>
      </c>
      <c r="D14" s="13">
        <f>D26</f>
        <v>0</v>
      </c>
      <c r="E14" s="13">
        <f t="shared" ref="E14:G14" si="1">E26</f>
        <v>500</v>
      </c>
      <c r="F14" s="13">
        <f t="shared" si="1"/>
        <v>500</v>
      </c>
      <c r="G14" s="13">
        <f t="shared" si="1"/>
        <v>500</v>
      </c>
      <c r="H14" s="109"/>
      <c r="I14" s="110"/>
      <c r="J14" s="110"/>
      <c r="K14" s="110"/>
    </row>
    <row r="15" spans="1:11" ht="54.75" hidden="1" customHeight="1" x14ac:dyDescent="0.25">
      <c r="A15" s="115"/>
      <c r="B15" s="16"/>
      <c r="C15" s="17" t="s">
        <v>21</v>
      </c>
      <c r="D15" s="13">
        <f>D22</f>
        <v>10867</v>
      </c>
      <c r="E15" s="13">
        <f>E22</f>
        <v>9598</v>
      </c>
      <c r="F15" s="13">
        <f>F22</f>
        <v>9598</v>
      </c>
      <c r="G15" s="13">
        <f>G22</f>
        <v>9598</v>
      </c>
      <c r="H15" s="109"/>
      <c r="I15" s="110"/>
      <c r="J15" s="110"/>
      <c r="K15" s="110"/>
    </row>
    <row r="16" spans="1:11" ht="54.75" customHeight="1" x14ac:dyDescent="0.25">
      <c r="A16" s="113" t="s">
        <v>22</v>
      </c>
      <c r="B16" s="18"/>
      <c r="C16" s="12" t="s">
        <v>13</v>
      </c>
      <c r="D16" s="13">
        <f>D17+D18+D19+D22+D20+D21</f>
        <v>103701.6</v>
      </c>
      <c r="E16" s="13">
        <f t="shared" ref="E16:G16" si="2">E17+E18+E19+E22+E20+E21</f>
        <v>345204.30000000005</v>
      </c>
      <c r="F16" s="13">
        <f t="shared" si="2"/>
        <v>111675.99999999999</v>
      </c>
      <c r="G16" s="13">
        <f t="shared" si="2"/>
        <v>110445.7</v>
      </c>
      <c r="H16" s="52" t="s">
        <v>133</v>
      </c>
      <c r="I16" s="54">
        <v>45.1</v>
      </c>
      <c r="J16" s="54">
        <v>44</v>
      </c>
      <c r="K16" s="10">
        <v>42.9</v>
      </c>
    </row>
    <row r="17" spans="1:11" ht="54.75" hidden="1" customHeight="1" x14ac:dyDescent="0.25">
      <c r="A17" s="113"/>
      <c r="B17" s="18"/>
      <c r="C17" s="17" t="s">
        <v>23</v>
      </c>
      <c r="D17" s="13">
        <f>D27+D57+D71</f>
        <v>69929.8</v>
      </c>
      <c r="E17" s="13">
        <f>E27+E57+E71</f>
        <v>147733.1</v>
      </c>
      <c r="F17" s="13">
        <f>F27+F57+F71</f>
        <v>78737.799999999988</v>
      </c>
      <c r="G17" s="13">
        <f>G27+G57+G71</f>
        <v>77507.5</v>
      </c>
      <c r="H17" s="107" t="s">
        <v>24</v>
      </c>
      <c r="I17" s="138">
        <v>45.1</v>
      </c>
      <c r="J17" s="138">
        <v>44</v>
      </c>
      <c r="K17" s="138">
        <v>42.9</v>
      </c>
    </row>
    <row r="18" spans="1:11" ht="54.75" hidden="1" customHeight="1" x14ac:dyDescent="0.25">
      <c r="A18" s="113"/>
      <c r="B18" s="18"/>
      <c r="C18" s="17" t="s">
        <v>25</v>
      </c>
      <c r="D18" s="13">
        <f>D64</f>
        <v>16659.5</v>
      </c>
      <c r="E18" s="13">
        <f>E64</f>
        <v>16810</v>
      </c>
      <c r="F18" s="13">
        <f>F64</f>
        <v>16810</v>
      </c>
      <c r="G18" s="13">
        <f>G64</f>
        <v>16810</v>
      </c>
      <c r="H18" s="114"/>
      <c r="I18" s="138"/>
      <c r="J18" s="138"/>
      <c r="K18" s="138"/>
    </row>
    <row r="19" spans="1:11" ht="54.75" hidden="1" customHeight="1" x14ac:dyDescent="0.25">
      <c r="A19" s="113"/>
      <c r="B19" s="18"/>
      <c r="C19" s="17" t="s">
        <v>26</v>
      </c>
      <c r="D19" s="13">
        <f>D25+D47</f>
        <v>6245.3</v>
      </c>
      <c r="E19" s="13">
        <f>E25+E47</f>
        <v>6030.2000000000007</v>
      </c>
      <c r="F19" s="13">
        <f>F25+F47</f>
        <v>6030.2000000000007</v>
      </c>
      <c r="G19" s="13">
        <f>G25+G47</f>
        <v>6030.2000000000007</v>
      </c>
      <c r="H19" s="114"/>
      <c r="I19" s="138"/>
      <c r="J19" s="138"/>
      <c r="K19" s="138"/>
    </row>
    <row r="20" spans="1:11" ht="54.75" hidden="1" customHeight="1" x14ac:dyDescent="0.25">
      <c r="A20" s="113"/>
      <c r="B20" s="18"/>
      <c r="C20" s="17" t="s">
        <v>27</v>
      </c>
      <c r="D20" s="13">
        <f>D74</f>
        <v>0</v>
      </c>
      <c r="E20" s="13">
        <f t="shared" ref="E20:G20" si="3">E74</f>
        <v>164533</v>
      </c>
      <c r="F20" s="13">
        <f t="shared" si="3"/>
        <v>0</v>
      </c>
      <c r="G20" s="13">
        <f t="shared" si="3"/>
        <v>0</v>
      </c>
      <c r="H20" s="114"/>
      <c r="I20" s="138"/>
      <c r="J20" s="138"/>
      <c r="K20" s="138"/>
    </row>
    <row r="21" spans="1:11" ht="54.75" hidden="1" customHeight="1" x14ac:dyDescent="0.25">
      <c r="A21" s="113"/>
      <c r="B21" s="18"/>
      <c r="C21" s="17" t="s">
        <v>20</v>
      </c>
      <c r="D21" s="13">
        <f>D36</f>
        <v>0</v>
      </c>
      <c r="E21" s="13">
        <f t="shared" ref="E21:G21" si="4">E36</f>
        <v>500</v>
      </c>
      <c r="F21" s="13">
        <f t="shared" si="4"/>
        <v>500</v>
      </c>
      <c r="G21" s="13">
        <f t="shared" si="4"/>
        <v>500</v>
      </c>
      <c r="H21" s="114"/>
      <c r="I21" s="138"/>
      <c r="J21" s="138"/>
      <c r="K21" s="138"/>
    </row>
    <row r="22" spans="1:11" ht="54.75" hidden="1" customHeight="1" x14ac:dyDescent="0.25">
      <c r="A22" s="113"/>
      <c r="B22" s="18"/>
      <c r="C22" s="17" t="s">
        <v>28</v>
      </c>
      <c r="D22" s="13">
        <f t="shared" ref="D22:G22" si="5">D48</f>
        <v>10867</v>
      </c>
      <c r="E22" s="13">
        <f t="shared" si="5"/>
        <v>9598</v>
      </c>
      <c r="F22" s="13">
        <f t="shared" si="5"/>
        <v>9598</v>
      </c>
      <c r="G22" s="13">
        <f t="shared" si="5"/>
        <v>9598</v>
      </c>
      <c r="H22" s="108"/>
      <c r="I22" s="138"/>
      <c r="J22" s="138"/>
      <c r="K22" s="138"/>
    </row>
    <row r="23" spans="1:11" ht="75.75" customHeight="1" x14ac:dyDescent="0.25">
      <c r="A23" s="105" t="s">
        <v>29</v>
      </c>
      <c r="B23" s="11"/>
      <c r="C23" s="17"/>
      <c r="D23" s="123">
        <f>D25+D27+D26</f>
        <v>22065.5</v>
      </c>
      <c r="E23" s="123">
        <f>E25+E27+E26</f>
        <v>23550.400000000001</v>
      </c>
      <c r="F23" s="123">
        <f>F25+F27+F26</f>
        <v>25132.800000000003</v>
      </c>
      <c r="G23" s="123">
        <f>G25+G27+G26</f>
        <v>21631.5</v>
      </c>
      <c r="H23" s="20" t="s">
        <v>132</v>
      </c>
      <c r="I23" s="55">
        <v>6.7</v>
      </c>
      <c r="J23" s="55">
        <v>6.6</v>
      </c>
      <c r="K23" s="55">
        <v>6.6</v>
      </c>
    </row>
    <row r="24" spans="1:11" ht="81" customHeight="1" x14ac:dyDescent="0.25">
      <c r="A24" s="106"/>
      <c r="B24" s="11"/>
      <c r="C24" s="12" t="s">
        <v>13</v>
      </c>
      <c r="D24" s="124"/>
      <c r="E24" s="124"/>
      <c r="F24" s="124"/>
      <c r="G24" s="124"/>
      <c r="H24" s="20" t="s">
        <v>33</v>
      </c>
      <c r="I24" s="55">
        <v>45.6</v>
      </c>
      <c r="J24" s="55">
        <v>56.9</v>
      </c>
      <c r="K24" s="55">
        <v>58.9</v>
      </c>
    </row>
    <row r="25" spans="1:11" ht="54.75" hidden="1" customHeight="1" x14ac:dyDescent="0.25">
      <c r="A25" s="106"/>
      <c r="B25" s="16"/>
      <c r="C25" s="17" t="s">
        <v>30</v>
      </c>
      <c r="D25" s="13">
        <v>3880</v>
      </c>
      <c r="E25" s="13">
        <v>3664.9</v>
      </c>
      <c r="F25" s="13">
        <v>3664.9</v>
      </c>
      <c r="G25" s="13">
        <v>3664.9</v>
      </c>
      <c r="H25" s="21" t="s">
        <v>31</v>
      </c>
      <c r="I25" s="22">
        <v>6.7</v>
      </c>
      <c r="J25" s="22">
        <v>6.6</v>
      </c>
      <c r="K25" s="22">
        <v>6.6</v>
      </c>
    </row>
    <row r="26" spans="1:11" ht="54.75" hidden="1" customHeight="1" x14ac:dyDescent="0.25">
      <c r="A26" s="106"/>
      <c r="B26" s="16"/>
      <c r="C26" s="17" t="s">
        <v>32</v>
      </c>
      <c r="D26" s="23">
        <f>D31</f>
        <v>0</v>
      </c>
      <c r="E26" s="23">
        <f t="shared" ref="E26:G26" si="6">E31</f>
        <v>500</v>
      </c>
      <c r="F26" s="23">
        <f t="shared" si="6"/>
        <v>500</v>
      </c>
      <c r="G26" s="23">
        <f t="shared" si="6"/>
        <v>500</v>
      </c>
      <c r="H26" s="107" t="s">
        <v>33</v>
      </c>
      <c r="I26" s="22"/>
      <c r="J26" s="22"/>
      <c r="K26" s="22"/>
    </row>
    <row r="27" spans="1:11" ht="54.75" hidden="1" customHeight="1" x14ac:dyDescent="0.25">
      <c r="A27" s="115"/>
      <c r="B27" s="16"/>
      <c r="C27" s="34" t="s">
        <v>34</v>
      </c>
      <c r="D27" s="23">
        <f t="shared" ref="D27:G27" si="7">D29+D43+D44</f>
        <v>18185.5</v>
      </c>
      <c r="E27" s="23">
        <f t="shared" si="7"/>
        <v>19385.5</v>
      </c>
      <c r="F27" s="31">
        <f t="shared" si="7"/>
        <v>20967.900000000001</v>
      </c>
      <c r="G27" s="31">
        <f t="shared" si="7"/>
        <v>17466.599999999999</v>
      </c>
      <c r="H27" s="108"/>
      <c r="I27" s="22">
        <v>45.6</v>
      </c>
      <c r="J27" s="22">
        <v>56.9</v>
      </c>
      <c r="K27" s="22">
        <v>58.9</v>
      </c>
    </row>
    <row r="28" spans="1:11" ht="54.75" customHeight="1" x14ac:dyDescent="0.25">
      <c r="A28" s="105" t="s">
        <v>35</v>
      </c>
      <c r="B28" s="11" t="s">
        <v>36</v>
      </c>
      <c r="C28" s="34" t="s">
        <v>13</v>
      </c>
      <c r="D28" s="23">
        <f>D29+D30+D31</f>
        <v>9858.2999999999993</v>
      </c>
      <c r="E28" s="23">
        <f t="shared" ref="E28:G28" si="8">E29+E30+E31</f>
        <v>11343.2</v>
      </c>
      <c r="F28" s="23">
        <f t="shared" si="8"/>
        <v>12925.6</v>
      </c>
      <c r="G28" s="23">
        <f t="shared" si="8"/>
        <v>9424.2999999999993</v>
      </c>
      <c r="H28" s="21"/>
      <c r="I28" s="22"/>
      <c r="J28" s="22"/>
      <c r="K28" s="22"/>
    </row>
    <row r="29" spans="1:11" ht="54.75" hidden="1" customHeight="1" x14ac:dyDescent="0.25">
      <c r="A29" s="106"/>
      <c r="B29" s="16"/>
      <c r="C29" s="17" t="s">
        <v>34</v>
      </c>
      <c r="D29" s="13">
        <f>D33+D37+D38+D39+D40+D41+D42+D35</f>
        <v>5978.3</v>
      </c>
      <c r="E29" s="13">
        <f t="shared" ref="E29:G29" si="9">E33+E37+E38+E39+E40+E41+E42+E35</f>
        <v>7178.3</v>
      </c>
      <c r="F29" s="13">
        <f t="shared" si="9"/>
        <v>8760.7000000000007</v>
      </c>
      <c r="G29" s="13">
        <f t="shared" si="9"/>
        <v>5259.4</v>
      </c>
      <c r="H29" s="19"/>
      <c r="I29" s="19"/>
      <c r="J29" s="19"/>
      <c r="K29" s="19"/>
    </row>
    <row r="30" spans="1:11" ht="54.75" hidden="1" customHeight="1" x14ac:dyDescent="0.25">
      <c r="A30" s="106"/>
      <c r="B30" s="16"/>
      <c r="C30" s="17" t="s">
        <v>30</v>
      </c>
      <c r="D30" s="13">
        <f>D32</f>
        <v>3880</v>
      </c>
      <c r="E30" s="13">
        <f t="shared" ref="E30:G30" si="10">E32</f>
        <v>3664.9</v>
      </c>
      <c r="F30" s="13">
        <f t="shared" si="10"/>
        <v>3664.9</v>
      </c>
      <c r="G30" s="13">
        <f t="shared" si="10"/>
        <v>3664.9</v>
      </c>
      <c r="H30" s="19"/>
      <c r="I30" s="14"/>
      <c r="J30" s="14"/>
      <c r="K30" s="14"/>
    </row>
    <row r="31" spans="1:11" ht="54.75" hidden="1" customHeight="1" x14ac:dyDescent="0.25">
      <c r="A31" s="115"/>
      <c r="B31" s="26"/>
      <c r="C31" s="17" t="s">
        <v>32</v>
      </c>
      <c r="D31" s="13">
        <f>D36</f>
        <v>0</v>
      </c>
      <c r="E31" s="13">
        <f t="shared" ref="E31:G31" si="11">E36</f>
        <v>500</v>
      </c>
      <c r="F31" s="13">
        <f t="shared" si="11"/>
        <v>500</v>
      </c>
      <c r="G31" s="13">
        <f t="shared" si="11"/>
        <v>500</v>
      </c>
      <c r="H31" s="19"/>
      <c r="I31" s="14"/>
      <c r="J31" s="14"/>
      <c r="K31" s="14"/>
    </row>
    <row r="32" spans="1:11" ht="54.75" hidden="1" customHeight="1" x14ac:dyDescent="0.25">
      <c r="A32" s="116" t="s">
        <v>37</v>
      </c>
      <c r="B32" s="27"/>
      <c r="C32" s="17" t="s">
        <v>30</v>
      </c>
      <c r="D32" s="13">
        <v>3880</v>
      </c>
      <c r="E32" s="13">
        <v>3664.9</v>
      </c>
      <c r="F32" s="13">
        <v>3664.9</v>
      </c>
      <c r="G32" s="13">
        <v>3664.9</v>
      </c>
      <c r="H32" s="19"/>
      <c r="I32" s="14"/>
      <c r="J32" s="14"/>
      <c r="K32" s="14"/>
    </row>
    <row r="33" spans="1:11" ht="54.75" hidden="1" customHeight="1" x14ac:dyDescent="0.25">
      <c r="A33" s="117"/>
      <c r="B33" s="28"/>
      <c r="C33" s="17" t="s">
        <v>34</v>
      </c>
      <c r="D33" s="13">
        <v>248.3</v>
      </c>
      <c r="E33" s="13">
        <f>248.3</f>
        <v>248.3</v>
      </c>
      <c r="F33" s="13">
        <v>29.4</v>
      </c>
      <c r="G33" s="13">
        <v>29.4</v>
      </c>
      <c r="H33" s="19"/>
      <c r="I33" s="14"/>
      <c r="J33" s="14"/>
      <c r="K33" s="14"/>
    </row>
    <row r="34" spans="1:11" ht="54.75" hidden="1" customHeight="1" x14ac:dyDescent="0.25">
      <c r="A34" s="116" t="s">
        <v>38</v>
      </c>
      <c r="B34" s="27"/>
      <c r="C34" s="17" t="s">
        <v>13</v>
      </c>
      <c r="D34" s="13">
        <f>D35+D36</f>
        <v>500</v>
      </c>
      <c r="E34" s="13">
        <f t="shared" ref="E34:G34" si="12">E35+E36</f>
        <v>500</v>
      </c>
      <c r="F34" s="13">
        <f t="shared" si="12"/>
        <v>500</v>
      </c>
      <c r="G34" s="13">
        <f t="shared" si="12"/>
        <v>500</v>
      </c>
      <c r="H34" s="19"/>
      <c r="I34" s="14"/>
      <c r="J34" s="14"/>
      <c r="K34" s="14"/>
    </row>
    <row r="35" spans="1:11" ht="33.75" hidden="1" customHeight="1" x14ac:dyDescent="0.25">
      <c r="A35" s="118"/>
      <c r="B35" s="29"/>
      <c r="C35" s="17" t="s">
        <v>34</v>
      </c>
      <c r="D35" s="13">
        <v>500</v>
      </c>
      <c r="E35" s="13">
        <v>0</v>
      </c>
      <c r="F35" s="13">
        <v>0</v>
      </c>
      <c r="G35" s="13">
        <v>0</v>
      </c>
      <c r="H35" s="19"/>
      <c r="I35" s="14"/>
      <c r="J35" s="14"/>
      <c r="K35" s="14"/>
    </row>
    <row r="36" spans="1:11" ht="36.75" hidden="1" customHeight="1" x14ac:dyDescent="0.25">
      <c r="A36" s="117"/>
      <c r="B36" s="28"/>
      <c r="C36" s="17" t="s">
        <v>32</v>
      </c>
      <c r="D36" s="13">
        <v>0</v>
      </c>
      <c r="E36" s="13">
        <v>500</v>
      </c>
      <c r="F36" s="13">
        <v>500</v>
      </c>
      <c r="G36" s="13">
        <v>500</v>
      </c>
      <c r="H36" s="19"/>
      <c r="I36" s="14"/>
      <c r="J36" s="14"/>
      <c r="K36" s="14"/>
    </row>
    <row r="37" spans="1:11" ht="66.75" hidden="1" customHeight="1" x14ac:dyDescent="0.25">
      <c r="A37" s="30" t="s">
        <v>39</v>
      </c>
      <c r="B37" s="30"/>
      <c r="C37" s="17" t="s">
        <v>34</v>
      </c>
      <c r="D37" s="13">
        <v>2000</v>
      </c>
      <c r="E37" s="13">
        <v>2000</v>
      </c>
      <c r="F37" s="13">
        <v>2000</v>
      </c>
      <c r="G37" s="13">
        <v>2000</v>
      </c>
      <c r="H37" s="19"/>
      <c r="I37" s="14"/>
      <c r="J37" s="14"/>
      <c r="K37" s="14"/>
    </row>
    <row r="38" spans="1:11" ht="72.75" hidden="1" customHeight="1" x14ac:dyDescent="0.25">
      <c r="A38" s="30" t="s">
        <v>40</v>
      </c>
      <c r="B38" s="30"/>
      <c r="C38" s="17" t="s">
        <v>34</v>
      </c>
      <c r="D38" s="13">
        <v>250</v>
      </c>
      <c r="E38" s="13">
        <v>250</v>
      </c>
      <c r="F38" s="13">
        <v>250</v>
      </c>
      <c r="G38" s="13">
        <v>250</v>
      </c>
      <c r="H38" s="19"/>
      <c r="I38" s="14"/>
      <c r="J38" s="14"/>
      <c r="K38" s="14"/>
    </row>
    <row r="39" spans="1:11" ht="54.75" hidden="1" customHeight="1" x14ac:dyDescent="0.25">
      <c r="A39" s="30" t="s">
        <v>41</v>
      </c>
      <c r="B39" s="30"/>
      <c r="C39" s="17" t="s">
        <v>34</v>
      </c>
      <c r="D39" s="13">
        <v>500</v>
      </c>
      <c r="E39" s="13">
        <v>500</v>
      </c>
      <c r="F39" s="13">
        <v>500</v>
      </c>
      <c r="G39" s="13">
        <v>500</v>
      </c>
      <c r="H39" s="19"/>
      <c r="I39" s="14"/>
      <c r="J39" s="14"/>
      <c r="K39" s="14"/>
    </row>
    <row r="40" spans="1:11" ht="54.75" hidden="1" customHeight="1" x14ac:dyDescent="0.25">
      <c r="A40" s="30" t="s">
        <v>42</v>
      </c>
      <c r="B40" s="30"/>
      <c r="C40" s="17" t="s">
        <v>34</v>
      </c>
      <c r="D40" s="13">
        <v>480</v>
      </c>
      <c r="E40" s="13">
        <v>480</v>
      </c>
      <c r="F40" s="13">
        <v>480</v>
      </c>
      <c r="G40" s="13">
        <v>480</v>
      </c>
      <c r="H40" s="19"/>
      <c r="I40" s="14"/>
      <c r="J40" s="14"/>
      <c r="K40" s="14"/>
    </row>
    <row r="41" spans="1:11" ht="54.75" hidden="1" customHeight="1" x14ac:dyDescent="0.25">
      <c r="A41" s="30" t="s">
        <v>43</v>
      </c>
      <c r="B41" s="30"/>
      <c r="C41" s="17" t="s">
        <v>34</v>
      </c>
      <c r="D41" s="13">
        <v>2000</v>
      </c>
      <c r="E41" s="13">
        <v>2000</v>
      </c>
      <c r="F41" s="13">
        <v>2000</v>
      </c>
      <c r="G41" s="13">
        <v>2000</v>
      </c>
      <c r="H41" s="19"/>
      <c r="I41" s="14"/>
      <c r="J41" s="14"/>
      <c r="K41" s="14"/>
    </row>
    <row r="42" spans="1:11" ht="54.75" hidden="1" customHeight="1" x14ac:dyDescent="0.25">
      <c r="A42" s="30" t="s">
        <v>44</v>
      </c>
      <c r="B42" s="30"/>
      <c r="C42" s="17" t="s">
        <v>34</v>
      </c>
      <c r="D42" s="13">
        <v>0</v>
      </c>
      <c r="E42" s="13">
        <v>1700</v>
      </c>
      <c r="F42" s="13">
        <v>3501.3</v>
      </c>
      <c r="G42" s="13">
        <v>0</v>
      </c>
      <c r="H42" s="19"/>
      <c r="I42" s="14"/>
      <c r="J42" s="14"/>
      <c r="K42" s="14"/>
    </row>
    <row r="43" spans="1:11" ht="67.5" customHeight="1" x14ac:dyDescent="0.25">
      <c r="A43" s="18" t="s">
        <v>45</v>
      </c>
      <c r="B43" s="18" t="s">
        <v>46</v>
      </c>
      <c r="C43" s="17" t="s">
        <v>34</v>
      </c>
      <c r="D43" s="13">
        <v>8017.8</v>
      </c>
      <c r="E43" s="13">
        <v>8017.8</v>
      </c>
      <c r="F43" s="13">
        <v>8017.8</v>
      </c>
      <c r="G43" s="13">
        <v>8017.8</v>
      </c>
      <c r="H43" s="19"/>
      <c r="I43" s="14"/>
      <c r="J43" s="14"/>
      <c r="K43" s="14"/>
    </row>
    <row r="44" spans="1:11" ht="72" customHeight="1" x14ac:dyDescent="0.25">
      <c r="A44" s="18" t="s">
        <v>47</v>
      </c>
      <c r="B44" s="18">
        <v>610157010</v>
      </c>
      <c r="C44" s="17" t="s">
        <v>34</v>
      </c>
      <c r="D44" s="13">
        <v>4189.3999999999996</v>
      </c>
      <c r="E44" s="13">
        <v>4189.3999999999996</v>
      </c>
      <c r="F44" s="13">
        <v>4189.3999999999996</v>
      </c>
      <c r="G44" s="13">
        <v>4189.3999999999996</v>
      </c>
      <c r="H44" s="19"/>
      <c r="I44" s="14"/>
      <c r="J44" s="14"/>
      <c r="K44" s="14"/>
    </row>
    <row r="45" spans="1:11" ht="81.75" customHeight="1" x14ac:dyDescent="0.25">
      <c r="A45" s="105" t="s">
        <v>48</v>
      </c>
      <c r="B45" s="11"/>
      <c r="C45" s="119" t="s">
        <v>13</v>
      </c>
      <c r="D45" s="111">
        <f t="shared" ref="D45:G45" si="13">D47+D48</f>
        <v>13232.3</v>
      </c>
      <c r="E45" s="111">
        <f t="shared" si="13"/>
        <v>11963.3</v>
      </c>
      <c r="F45" s="111">
        <f t="shared" si="13"/>
        <v>11963.3</v>
      </c>
      <c r="G45" s="111">
        <f t="shared" si="13"/>
        <v>11963.3</v>
      </c>
      <c r="H45" s="107" t="s">
        <v>49</v>
      </c>
      <c r="I45" s="121">
        <v>25</v>
      </c>
      <c r="J45" s="121">
        <v>26</v>
      </c>
      <c r="K45" s="121">
        <v>27</v>
      </c>
    </row>
    <row r="46" spans="1:11" ht="11.25" hidden="1" customHeight="1" x14ac:dyDescent="0.25">
      <c r="A46" s="106"/>
      <c r="B46" s="16"/>
      <c r="C46" s="120"/>
      <c r="D46" s="112"/>
      <c r="E46" s="112"/>
      <c r="F46" s="112"/>
      <c r="G46" s="112"/>
      <c r="H46" s="108"/>
      <c r="I46" s="122"/>
      <c r="J46" s="122"/>
      <c r="K46" s="122"/>
    </row>
    <row r="47" spans="1:11" ht="11.25" hidden="1" customHeight="1" x14ac:dyDescent="0.25">
      <c r="A47" s="106"/>
      <c r="B47" s="16"/>
      <c r="C47" s="17" t="s">
        <v>30</v>
      </c>
      <c r="D47" s="13">
        <v>2365.3000000000002</v>
      </c>
      <c r="E47" s="13">
        <v>2365.3000000000002</v>
      </c>
      <c r="F47" s="13">
        <v>2365.3000000000002</v>
      </c>
      <c r="G47" s="13">
        <v>2365.3000000000002</v>
      </c>
      <c r="H47" s="107" t="s">
        <v>49</v>
      </c>
      <c r="I47" s="121">
        <v>25</v>
      </c>
      <c r="J47" s="121">
        <v>26</v>
      </c>
      <c r="K47" s="121">
        <v>27</v>
      </c>
    </row>
    <row r="48" spans="1:11" ht="11.25" hidden="1" customHeight="1" x14ac:dyDescent="0.25">
      <c r="A48" s="115"/>
      <c r="B48" s="26"/>
      <c r="C48" s="17" t="s">
        <v>50</v>
      </c>
      <c r="D48" s="13">
        <v>10867</v>
      </c>
      <c r="E48" s="13">
        <v>9598</v>
      </c>
      <c r="F48" s="13">
        <v>9598</v>
      </c>
      <c r="G48" s="13">
        <v>9598</v>
      </c>
      <c r="H48" s="108"/>
      <c r="I48" s="122"/>
      <c r="J48" s="122"/>
      <c r="K48" s="122"/>
    </row>
    <row r="49" spans="1:11" ht="15.75" x14ac:dyDescent="0.25">
      <c r="A49" s="105" t="s">
        <v>51</v>
      </c>
      <c r="B49" s="91" t="s">
        <v>52</v>
      </c>
      <c r="C49" s="93"/>
      <c r="D49" s="111">
        <f>D48+D47</f>
        <v>13232.3</v>
      </c>
      <c r="E49" s="123">
        <f>E51+E52+E53+E54+E55+E56</f>
        <v>11963.3</v>
      </c>
      <c r="F49" s="123">
        <f>F51+F52+F53+F54+F55+F56</f>
        <v>11963.3</v>
      </c>
      <c r="G49" s="123">
        <f>G51+G52+G53+G54+G55+G56</f>
        <v>11963.3</v>
      </c>
      <c r="H49" s="32"/>
      <c r="I49" s="33"/>
      <c r="J49" s="33"/>
      <c r="K49" s="33"/>
    </row>
    <row r="50" spans="1:11" ht="15.75" x14ac:dyDescent="0.25">
      <c r="A50" s="115"/>
      <c r="B50" s="92"/>
      <c r="C50" s="94"/>
      <c r="D50" s="112"/>
      <c r="E50" s="124"/>
      <c r="F50" s="124"/>
      <c r="G50" s="124"/>
      <c r="H50" s="32"/>
      <c r="I50" s="33"/>
      <c r="J50" s="33"/>
      <c r="K50" s="33"/>
    </row>
    <row r="51" spans="1:11" ht="60" hidden="1" customHeight="1" x14ac:dyDescent="0.25">
      <c r="A51" s="30" t="s">
        <v>53</v>
      </c>
      <c r="B51" s="30"/>
      <c r="C51" s="17" t="s">
        <v>50</v>
      </c>
      <c r="D51" s="13">
        <v>790</v>
      </c>
      <c r="E51" s="13">
        <v>790</v>
      </c>
      <c r="F51" s="13">
        <v>790</v>
      </c>
      <c r="G51" s="13">
        <v>790</v>
      </c>
      <c r="H51" s="19"/>
      <c r="I51" s="14"/>
      <c r="J51" s="14"/>
      <c r="K51" s="14"/>
    </row>
    <row r="52" spans="1:11" ht="60" hidden="1" customHeight="1" x14ac:dyDescent="0.25">
      <c r="A52" s="30" t="s">
        <v>54</v>
      </c>
      <c r="B52" s="30"/>
      <c r="C52" s="17" t="s">
        <v>50</v>
      </c>
      <c r="D52" s="13">
        <v>2077</v>
      </c>
      <c r="E52" s="13">
        <v>2077</v>
      </c>
      <c r="F52" s="13">
        <v>2077</v>
      </c>
      <c r="G52" s="13">
        <v>2077</v>
      </c>
      <c r="H52" s="19"/>
      <c r="I52" s="14"/>
      <c r="J52" s="14"/>
      <c r="K52" s="14"/>
    </row>
    <row r="53" spans="1:11" ht="60" hidden="1" customHeight="1" x14ac:dyDescent="0.25">
      <c r="A53" s="30" t="s">
        <v>55</v>
      </c>
      <c r="B53" s="30"/>
      <c r="C53" s="17" t="s">
        <v>50</v>
      </c>
      <c r="D53" s="13">
        <v>2497</v>
      </c>
      <c r="E53" s="13">
        <v>2497</v>
      </c>
      <c r="F53" s="13">
        <v>2497</v>
      </c>
      <c r="G53" s="13">
        <v>2497</v>
      </c>
      <c r="H53" s="19"/>
      <c r="I53" s="14"/>
      <c r="J53" s="14"/>
      <c r="K53" s="14"/>
    </row>
    <row r="54" spans="1:11" ht="60" hidden="1" customHeight="1" x14ac:dyDescent="0.25">
      <c r="A54" s="30" t="s">
        <v>56</v>
      </c>
      <c r="B54" s="30"/>
      <c r="C54" s="17" t="s">
        <v>50</v>
      </c>
      <c r="D54" s="13">
        <v>2167</v>
      </c>
      <c r="E54" s="13">
        <v>2167</v>
      </c>
      <c r="F54" s="13">
        <v>2167</v>
      </c>
      <c r="G54" s="13">
        <v>2167</v>
      </c>
      <c r="H54" s="19"/>
      <c r="I54" s="14"/>
      <c r="J54" s="14"/>
      <c r="K54" s="14"/>
    </row>
    <row r="55" spans="1:11" ht="60" hidden="1" customHeight="1" x14ac:dyDescent="0.25">
      <c r="A55" s="30" t="s">
        <v>57</v>
      </c>
      <c r="B55" s="30"/>
      <c r="C55" s="17" t="s">
        <v>50</v>
      </c>
      <c r="D55" s="13">
        <v>2067</v>
      </c>
      <c r="E55" s="13">
        <v>2067</v>
      </c>
      <c r="F55" s="13">
        <v>2067</v>
      </c>
      <c r="G55" s="13">
        <v>2067</v>
      </c>
      <c r="H55" s="19"/>
      <c r="I55" s="14"/>
      <c r="J55" s="14"/>
      <c r="K55" s="14"/>
    </row>
    <row r="56" spans="1:11" ht="60" hidden="1" customHeight="1" x14ac:dyDescent="0.25">
      <c r="A56" s="30" t="s">
        <v>58</v>
      </c>
      <c r="B56" s="30"/>
      <c r="C56" s="17" t="s">
        <v>30</v>
      </c>
      <c r="D56" s="13">
        <v>2365.3000000000002</v>
      </c>
      <c r="E56" s="13">
        <v>2365.3000000000002</v>
      </c>
      <c r="F56" s="13">
        <v>2365.3000000000002</v>
      </c>
      <c r="G56" s="13">
        <v>2365.3000000000002</v>
      </c>
      <c r="H56" s="19"/>
      <c r="I56" s="14"/>
      <c r="J56" s="14"/>
      <c r="K56" s="14"/>
    </row>
    <row r="57" spans="1:11" ht="60" customHeight="1" x14ac:dyDescent="0.25">
      <c r="A57" s="105" t="s">
        <v>59</v>
      </c>
      <c r="B57" s="91"/>
      <c r="C57" s="125" t="s">
        <v>34</v>
      </c>
      <c r="D57" s="111">
        <f t="shared" ref="D57:G57" si="14">D59+D60+D61+D62+D63</f>
        <v>51744.3</v>
      </c>
      <c r="E57" s="123">
        <f t="shared" si="14"/>
        <v>69347.600000000006</v>
      </c>
      <c r="F57" s="123">
        <f t="shared" si="14"/>
        <v>57769.899999999994</v>
      </c>
      <c r="G57" s="123">
        <f t="shared" si="14"/>
        <v>60040.9</v>
      </c>
      <c r="H57" s="32" t="s">
        <v>60</v>
      </c>
      <c r="I57" s="35">
        <v>15669</v>
      </c>
      <c r="J57" s="35">
        <v>16452</v>
      </c>
      <c r="K57" s="35">
        <v>17274</v>
      </c>
    </row>
    <row r="58" spans="1:11" ht="66" customHeight="1" x14ac:dyDescent="0.25">
      <c r="A58" s="115"/>
      <c r="B58" s="92"/>
      <c r="C58" s="126"/>
      <c r="D58" s="112"/>
      <c r="E58" s="124"/>
      <c r="F58" s="124"/>
      <c r="G58" s="124"/>
      <c r="H58" s="32" t="s">
        <v>61</v>
      </c>
      <c r="I58" s="35">
        <v>5821</v>
      </c>
      <c r="J58" s="35">
        <v>6112</v>
      </c>
      <c r="K58" s="35">
        <v>6417</v>
      </c>
    </row>
    <row r="59" spans="1:11" ht="60" customHeight="1" x14ac:dyDescent="0.25">
      <c r="A59" s="37" t="s">
        <v>63</v>
      </c>
      <c r="B59" s="37" t="s">
        <v>64</v>
      </c>
      <c r="C59" s="17" t="s">
        <v>34</v>
      </c>
      <c r="D59" s="13">
        <v>1667.7</v>
      </c>
      <c r="E59" s="13">
        <v>1667.7</v>
      </c>
      <c r="F59" s="13">
        <v>1667.7</v>
      </c>
      <c r="G59" s="13">
        <v>1667.7</v>
      </c>
      <c r="H59" s="19"/>
      <c r="I59" s="14"/>
      <c r="J59" s="14"/>
      <c r="K59" s="14"/>
    </row>
    <row r="60" spans="1:11" ht="105.75" customHeight="1" x14ac:dyDescent="0.25">
      <c r="A60" s="37" t="s">
        <v>65</v>
      </c>
      <c r="B60" s="37" t="s">
        <v>66</v>
      </c>
      <c r="C60" s="17" t="s">
        <v>34</v>
      </c>
      <c r="D60" s="13">
        <v>142.5</v>
      </c>
      <c r="E60" s="13">
        <v>174.9</v>
      </c>
      <c r="F60" s="13">
        <v>174.9</v>
      </c>
      <c r="G60" s="13">
        <v>174.9</v>
      </c>
      <c r="H60" s="19"/>
      <c r="I60" s="14"/>
      <c r="J60" s="14"/>
      <c r="K60" s="14"/>
    </row>
    <row r="61" spans="1:11" ht="60" customHeight="1" x14ac:dyDescent="0.25">
      <c r="A61" s="37" t="s">
        <v>67</v>
      </c>
      <c r="B61" s="37" t="s">
        <v>68</v>
      </c>
      <c r="C61" s="17" t="s">
        <v>34</v>
      </c>
      <c r="D61" s="13">
        <v>7197.6</v>
      </c>
      <c r="E61" s="13">
        <v>7858.5</v>
      </c>
      <c r="F61" s="13">
        <v>7858.5</v>
      </c>
      <c r="G61" s="13">
        <v>7858.5</v>
      </c>
      <c r="H61" s="19"/>
      <c r="I61" s="14"/>
      <c r="J61" s="14"/>
      <c r="K61" s="14"/>
    </row>
    <row r="62" spans="1:11" ht="60" customHeight="1" x14ac:dyDescent="0.25">
      <c r="A62" s="37" t="s">
        <v>69</v>
      </c>
      <c r="B62" s="38" t="s">
        <v>70</v>
      </c>
      <c r="C62" s="17" t="s">
        <v>34</v>
      </c>
      <c r="D62" s="13">
        <v>42736.5</v>
      </c>
      <c r="E62" s="13">
        <v>46693.8</v>
      </c>
      <c r="F62" s="13">
        <v>47201.1</v>
      </c>
      <c r="G62" s="13">
        <v>48939.4</v>
      </c>
      <c r="H62" s="19"/>
      <c r="I62" s="14"/>
      <c r="J62" s="14"/>
      <c r="K62" s="14"/>
    </row>
    <row r="63" spans="1:11" ht="90.75" customHeight="1" x14ac:dyDescent="0.25">
      <c r="A63" s="37" t="s">
        <v>71</v>
      </c>
      <c r="B63" s="38" t="s">
        <v>72</v>
      </c>
      <c r="C63" s="17" t="s">
        <v>34</v>
      </c>
      <c r="D63" s="13">
        <v>0</v>
      </c>
      <c r="E63" s="13">
        <v>12952.7</v>
      </c>
      <c r="F63" s="13">
        <v>867.7</v>
      </c>
      <c r="G63" s="13">
        <v>1400.4</v>
      </c>
      <c r="H63" s="19"/>
      <c r="I63" s="14"/>
      <c r="J63" s="14"/>
      <c r="K63" s="14"/>
    </row>
    <row r="64" spans="1:11" ht="93.75" customHeight="1" x14ac:dyDescent="0.25">
      <c r="A64" s="105" t="s">
        <v>73</v>
      </c>
      <c r="B64" s="11"/>
      <c r="C64" s="93" t="s">
        <v>74</v>
      </c>
      <c r="D64" s="111">
        <f t="shared" ref="D64:G64" si="15">D66+D68</f>
        <v>16659.5</v>
      </c>
      <c r="E64" s="111">
        <f t="shared" si="15"/>
        <v>16810</v>
      </c>
      <c r="F64" s="111">
        <f t="shared" si="15"/>
        <v>16810</v>
      </c>
      <c r="G64" s="111">
        <f t="shared" si="15"/>
        <v>16810</v>
      </c>
      <c r="H64" s="32" t="s">
        <v>75</v>
      </c>
      <c r="I64" s="39">
        <v>100</v>
      </c>
      <c r="J64" s="39">
        <v>100</v>
      </c>
      <c r="K64" s="39">
        <v>100</v>
      </c>
    </row>
    <row r="65" spans="1:11" ht="47.25" customHeight="1" x14ac:dyDescent="0.25">
      <c r="A65" s="115"/>
      <c r="B65" s="26"/>
      <c r="C65" s="94"/>
      <c r="D65" s="112"/>
      <c r="E65" s="112"/>
      <c r="F65" s="112"/>
      <c r="G65" s="112"/>
      <c r="H65" s="32" t="s">
        <v>76</v>
      </c>
      <c r="I65" s="40">
        <v>146000</v>
      </c>
      <c r="J65" s="40">
        <v>155125</v>
      </c>
      <c r="K65" s="40">
        <v>158230</v>
      </c>
    </row>
    <row r="66" spans="1:11" ht="70.5" customHeight="1" x14ac:dyDescent="0.25">
      <c r="A66" s="18" t="s">
        <v>77</v>
      </c>
      <c r="B66" s="38" t="s">
        <v>78</v>
      </c>
      <c r="C66" s="17" t="s">
        <v>74</v>
      </c>
      <c r="D66" s="13">
        <v>16639.5</v>
      </c>
      <c r="E66" s="13">
        <v>16790</v>
      </c>
      <c r="F66" s="13">
        <v>16790</v>
      </c>
      <c r="G66" s="13">
        <v>16790</v>
      </c>
      <c r="H66" s="19"/>
      <c r="I66" s="14"/>
      <c r="J66" s="14"/>
      <c r="K66" s="14"/>
    </row>
    <row r="67" spans="1:11" ht="60" hidden="1" customHeight="1" x14ac:dyDescent="0.25">
      <c r="A67" s="30" t="s">
        <v>79</v>
      </c>
      <c r="B67" s="30"/>
      <c r="C67" s="41" t="s">
        <v>74</v>
      </c>
      <c r="D67" s="42">
        <v>970</v>
      </c>
      <c r="E67" s="42">
        <v>970</v>
      </c>
      <c r="F67" s="42">
        <v>970</v>
      </c>
      <c r="G67" s="42">
        <v>970</v>
      </c>
      <c r="H67" s="19"/>
      <c r="I67" s="14"/>
      <c r="J67" s="14"/>
      <c r="K67" s="14"/>
    </row>
    <row r="68" spans="1:11" ht="104.25" customHeight="1" x14ac:dyDescent="0.25">
      <c r="A68" s="18" t="s">
        <v>80</v>
      </c>
      <c r="B68" s="18" t="s">
        <v>81</v>
      </c>
      <c r="C68" s="17" t="s">
        <v>74</v>
      </c>
      <c r="D68" s="13">
        <v>20</v>
      </c>
      <c r="E68" s="13">
        <v>20</v>
      </c>
      <c r="F68" s="13">
        <v>20</v>
      </c>
      <c r="G68" s="13">
        <v>20</v>
      </c>
      <c r="H68" s="19"/>
      <c r="I68" s="14"/>
      <c r="J68" s="14"/>
      <c r="K68" s="14"/>
    </row>
    <row r="69" spans="1:11" ht="60" customHeight="1" x14ac:dyDescent="0.25">
      <c r="A69" s="105" t="s">
        <v>82</v>
      </c>
      <c r="B69" s="11"/>
      <c r="C69" s="17" t="s">
        <v>13</v>
      </c>
      <c r="D69" s="13">
        <f>D70+D71</f>
        <v>0</v>
      </c>
      <c r="E69" s="13">
        <f t="shared" ref="E69:G69" si="16">E70+E71</f>
        <v>223533</v>
      </c>
      <c r="F69" s="13">
        <f t="shared" si="16"/>
        <v>0</v>
      </c>
      <c r="G69" s="13">
        <f t="shared" si="16"/>
        <v>0</v>
      </c>
      <c r="H69" s="19"/>
      <c r="I69" s="14"/>
      <c r="J69" s="14"/>
      <c r="K69" s="14"/>
    </row>
    <row r="70" spans="1:11" ht="60" hidden="1" customHeight="1" x14ac:dyDescent="0.25">
      <c r="A70" s="106"/>
      <c r="B70" s="16"/>
      <c r="C70" s="17" t="s">
        <v>83</v>
      </c>
      <c r="D70" s="13">
        <f>D74</f>
        <v>0</v>
      </c>
      <c r="E70" s="13">
        <f t="shared" ref="E70:G70" si="17">E74</f>
        <v>164533</v>
      </c>
      <c r="F70" s="13">
        <f t="shared" si="17"/>
        <v>0</v>
      </c>
      <c r="G70" s="13">
        <f t="shared" si="17"/>
        <v>0</v>
      </c>
      <c r="H70" s="19"/>
      <c r="I70" s="14"/>
      <c r="J70" s="14"/>
      <c r="K70" s="14"/>
    </row>
    <row r="71" spans="1:11" ht="60" hidden="1" customHeight="1" x14ac:dyDescent="0.25">
      <c r="A71" s="115"/>
      <c r="B71" s="26"/>
      <c r="C71" s="17" t="s">
        <v>34</v>
      </c>
      <c r="D71" s="13">
        <v>0</v>
      </c>
      <c r="E71" s="13">
        <f>E72+E73</f>
        <v>59000</v>
      </c>
      <c r="F71" s="13">
        <v>0</v>
      </c>
      <c r="G71" s="13">
        <v>0</v>
      </c>
      <c r="H71" s="19"/>
      <c r="I71" s="14"/>
      <c r="J71" s="14"/>
      <c r="K71" s="14"/>
    </row>
    <row r="72" spans="1:11" ht="60" customHeight="1" x14ac:dyDescent="0.25">
      <c r="A72" s="18" t="s">
        <v>84</v>
      </c>
      <c r="B72" s="18" t="s">
        <v>85</v>
      </c>
      <c r="C72" s="17" t="s">
        <v>34</v>
      </c>
      <c r="D72" s="13">
        <v>0</v>
      </c>
      <c r="E72" s="13">
        <v>29000</v>
      </c>
      <c r="F72" s="13">
        <v>0</v>
      </c>
      <c r="G72" s="13">
        <v>0</v>
      </c>
      <c r="H72" s="19"/>
      <c r="I72" s="14"/>
      <c r="J72" s="14"/>
      <c r="K72" s="14"/>
    </row>
    <row r="73" spans="1:11" ht="73.5" customHeight="1" x14ac:dyDescent="0.25">
      <c r="A73" s="18" t="s">
        <v>86</v>
      </c>
      <c r="B73" s="43" t="s">
        <v>87</v>
      </c>
      <c r="C73" s="17" t="s">
        <v>34</v>
      </c>
      <c r="D73" s="13">
        <v>0</v>
      </c>
      <c r="E73" s="13">
        <v>30000</v>
      </c>
      <c r="F73" s="13">
        <v>0</v>
      </c>
      <c r="G73" s="13">
        <v>0</v>
      </c>
      <c r="H73" s="19"/>
      <c r="I73" s="14"/>
      <c r="J73" s="14"/>
      <c r="K73" s="14"/>
    </row>
    <row r="74" spans="1:11" ht="117.75" customHeight="1" x14ac:dyDescent="0.25">
      <c r="A74" s="18" t="s">
        <v>88</v>
      </c>
      <c r="B74" s="43" t="s">
        <v>89</v>
      </c>
      <c r="C74" s="17" t="s">
        <v>83</v>
      </c>
      <c r="D74" s="13">
        <v>0</v>
      </c>
      <c r="E74" s="13">
        <v>164533</v>
      </c>
      <c r="F74" s="13">
        <v>0</v>
      </c>
      <c r="G74" s="13">
        <v>0</v>
      </c>
      <c r="H74" s="19"/>
      <c r="I74" s="14"/>
      <c r="J74" s="14"/>
      <c r="K74" s="14"/>
    </row>
    <row r="75" spans="1:11" ht="60" customHeight="1" x14ac:dyDescent="0.25">
      <c r="A75" s="113" t="s">
        <v>90</v>
      </c>
      <c r="B75" s="18"/>
      <c r="C75" s="12" t="s">
        <v>13</v>
      </c>
      <c r="D75" s="49">
        <f t="shared" ref="D75:G75" si="18">D76</f>
        <v>958286.4</v>
      </c>
      <c r="E75" s="13">
        <f t="shared" si="18"/>
        <v>1147572.4000000001</v>
      </c>
      <c r="F75" s="13">
        <f t="shared" si="18"/>
        <v>927309.30000000016</v>
      </c>
      <c r="G75" s="13">
        <f t="shared" si="18"/>
        <v>848036.60000000009</v>
      </c>
      <c r="H75" s="107" t="s">
        <v>91</v>
      </c>
      <c r="I75" s="127">
        <v>78</v>
      </c>
      <c r="J75" s="127">
        <v>98</v>
      </c>
      <c r="K75" s="127">
        <v>98</v>
      </c>
    </row>
    <row r="76" spans="1:11" ht="60" hidden="1" customHeight="1" x14ac:dyDescent="0.25">
      <c r="A76" s="113"/>
      <c r="B76" s="18"/>
      <c r="C76" s="17" t="s">
        <v>92</v>
      </c>
      <c r="D76" s="13">
        <f t="shared" ref="D76:G76" si="19">D77+D85+D90</f>
        <v>958286.4</v>
      </c>
      <c r="E76" s="13">
        <f>E77+E85+E90</f>
        <v>1147572.4000000001</v>
      </c>
      <c r="F76" s="13">
        <f t="shared" si="19"/>
        <v>927309.30000000016</v>
      </c>
      <c r="G76" s="13">
        <f t="shared" si="19"/>
        <v>848036.60000000009</v>
      </c>
      <c r="H76" s="108"/>
      <c r="I76" s="128"/>
      <c r="J76" s="128"/>
      <c r="K76" s="128"/>
    </row>
    <row r="77" spans="1:11" ht="90.75" customHeight="1" x14ac:dyDescent="0.25">
      <c r="A77" s="105" t="s">
        <v>93</v>
      </c>
      <c r="B77" s="44"/>
      <c r="C77" s="93" t="s">
        <v>34</v>
      </c>
      <c r="D77" s="123">
        <f>D79</f>
        <v>112564.50000000001</v>
      </c>
      <c r="E77" s="123">
        <f>103032.1+75000+10364</f>
        <v>188396.1</v>
      </c>
      <c r="F77" s="123">
        <f>103032.1+75000+10364</f>
        <v>188396.1</v>
      </c>
      <c r="G77" s="123">
        <f>103032.1+10364</f>
        <v>113396.1</v>
      </c>
      <c r="H77" s="107" t="s">
        <v>94</v>
      </c>
      <c r="I77" s="127">
        <v>61.5</v>
      </c>
      <c r="J77" s="127">
        <v>100</v>
      </c>
      <c r="K77" s="127">
        <v>100</v>
      </c>
    </row>
    <row r="78" spans="1:11" ht="60" hidden="1" customHeight="1" x14ac:dyDescent="0.25">
      <c r="A78" s="115"/>
      <c r="B78" s="45"/>
      <c r="C78" s="94"/>
      <c r="D78" s="124"/>
      <c r="E78" s="124"/>
      <c r="F78" s="124"/>
      <c r="G78" s="124"/>
      <c r="H78" s="108"/>
      <c r="I78" s="128"/>
      <c r="J78" s="128"/>
      <c r="K78" s="128"/>
    </row>
    <row r="79" spans="1:11" ht="103.5" customHeight="1" x14ac:dyDescent="0.25">
      <c r="A79" s="18" t="s">
        <v>95</v>
      </c>
      <c r="B79" s="43" t="s">
        <v>96</v>
      </c>
      <c r="C79" s="17" t="s">
        <v>34</v>
      </c>
      <c r="D79" s="13">
        <f>82164.3+D80+D81+D82+D83+10364</f>
        <v>112564.50000000001</v>
      </c>
      <c r="E79" s="13">
        <f>103032.1+10364</f>
        <v>113396.1</v>
      </c>
      <c r="F79" s="13">
        <f>103032.1+10364</f>
        <v>113396.1</v>
      </c>
      <c r="G79" s="13">
        <f>103032.1+10364</f>
        <v>113396.1</v>
      </c>
      <c r="H79" s="19"/>
      <c r="I79" s="14"/>
      <c r="J79" s="14"/>
      <c r="K79" s="14"/>
    </row>
    <row r="80" spans="1:11" ht="60" hidden="1" customHeight="1" x14ac:dyDescent="0.25">
      <c r="A80" s="30" t="s">
        <v>97</v>
      </c>
      <c r="B80" s="30"/>
      <c r="C80" s="41" t="s">
        <v>34</v>
      </c>
      <c r="D80" s="42">
        <v>546.1</v>
      </c>
      <c r="E80" s="42">
        <v>548.6</v>
      </c>
      <c r="F80" s="42">
        <v>548.6</v>
      </c>
      <c r="G80" s="42">
        <v>548.6</v>
      </c>
      <c r="H80" s="19"/>
      <c r="I80" s="14"/>
      <c r="J80" s="14"/>
      <c r="K80" s="14"/>
    </row>
    <row r="81" spans="1:11" ht="60" hidden="1" customHeight="1" x14ac:dyDescent="0.25">
      <c r="A81" s="30" t="s">
        <v>98</v>
      </c>
      <c r="B81" s="30"/>
      <c r="C81" s="41" t="s">
        <v>34</v>
      </c>
      <c r="D81" s="42">
        <v>786</v>
      </c>
      <c r="E81" s="42">
        <v>786</v>
      </c>
      <c r="F81" s="42">
        <v>786</v>
      </c>
      <c r="G81" s="42">
        <v>786</v>
      </c>
      <c r="H81" s="19"/>
      <c r="I81" s="14"/>
      <c r="J81" s="14"/>
      <c r="K81" s="14"/>
    </row>
    <row r="82" spans="1:11" ht="60" hidden="1" customHeight="1" x14ac:dyDescent="0.25">
      <c r="A82" s="30" t="s">
        <v>99</v>
      </c>
      <c r="B82" s="30"/>
      <c r="C82" s="41" t="s">
        <v>34</v>
      </c>
      <c r="D82" s="42">
        <v>13726.8</v>
      </c>
      <c r="E82" s="42">
        <v>13726.8</v>
      </c>
      <c r="F82" s="42">
        <v>13726.8</v>
      </c>
      <c r="G82" s="42">
        <v>13726.8</v>
      </c>
      <c r="H82" s="19"/>
      <c r="I82" s="14"/>
      <c r="J82" s="14"/>
      <c r="K82" s="14"/>
    </row>
    <row r="83" spans="1:11" ht="60" hidden="1" customHeight="1" x14ac:dyDescent="0.25">
      <c r="A83" s="30" t="s">
        <v>100</v>
      </c>
      <c r="B83" s="30"/>
      <c r="C83" s="41" t="s">
        <v>34</v>
      </c>
      <c r="D83" s="42">
        <v>4977.3</v>
      </c>
      <c r="E83" s="42">
        <v>4977.3</v>
      </c>
      <c r="F83" s="42">
        <v>4977.3</v>
      </c>
      <c r="G83" s="42">
        <v>4977.3</v>
      </c>
      <c r="H83" s="19"/>
      <c r="I83" s="14"/>
      <c r="J83" s="14"/>
      <c r="K83" s="14"/>
    </row>
    <row r="84" spans="1:11" ht="60" customHeight="1" x14ac:dyDescent="0.25">
      <c r="A84" s="18" t="s">
        <v>101</v>
      </c>
      <c r="B84" s="43" t="s">
        <v>102</v>
      </c>
      <c r="C84" s="17" t="s">
        <v>34</v>
      </c>
      <c r="D84" s="13">
        <v>0</v>
      </c>
      <c r="E84" s="13">
        <v>75000</v>
      </c>
      <c r="F84" s="13">
        <v>75000</v>
      </c>
      <c r="G84" s="13">
        <v>0</v>
      </c>
      <c r="H84" s="19"/>
      <c r="I84" s="14"/>
      <c r="J84" s="14"/>
      <c r="K84" s="14"/>
    </row>
    <row r="85" spans="1:11" ht="69" customHeight="1" x14ac:dyDescent="0.25">
      <c r="A85" s="105" t="s">
        <v>103</v>
      </c>
      <c r="B85" s="11"/>
      <c r="C85" s="93" t="s">
        <v>34</v>
      </c>
      <c r="D85" s="111">
        <f>47587.5+D88+D89-10364</f>
        <v>51852.9</v>
      </c>
      <c r="E85" s="123">
        <f>59737.1-864.5-10364</f>
        <v>48508.6</v>
      </c>
      <c r="F85" s="123">
        <f>59829-1394.5-10364</f>
        <v>48070.5</v>
      </c>
      <c r="G85" s="123">
        <f>59549-1114.5-10364</f>
        <v>48070.5</v>
      </c>
      <c r="H85" s="46" t="s">
        <v>104</v>
      </c>
      <c r="I85" s="39">
        <v>70</v>
      </c>
      <c r="J85" s="39">
        <v>71</v>
      </c>
      <c r="K85" s="39">
        <v>72</v>
      </c>
    </row>
    <row r="86" spans="1:11" ht="108" customHeight="1" x14ac:dyDescent="0.25">
      <c r="A86" s="106"/>
      <c r="B86" s="16"/>
      <c r="C86" s="131"/>
      <c r="D86" s="132"/>
      <c r="E86" s="133"/>
      <c r="F86" s="133"/>
      <c r="G86" s="133"/>
      <c r="H86" s="46" t="s">
        <v>105</v>
      </c>
      <c r="I86" s="39">
        <v>90</v>
      </c>
      <c r="J86" s="39">
        <v>91</v>
      </c>
      <c r="K86" s="39">
        <v>92</v>
      </c>
    </row>
    <row r="87" spans="1:11" ht="73.5" customHeight="1" x14ac:dyDescent="0.25">
      <c r="A87" s="18" t="s">
        <v>106</v>
      </c>
      <c r="B87" s="43" t="s">
        <v>107</v>
      </c>
      <c r="C87" s="47"/>
      <c r="D87" s="48">
        <v>37223.5</v>
      </c>
      <c r="E87" s="49">
        <v>37570.5</v>
      </c>
      <c r="F87" s="49">
        <v>37570.5</v>
      </c>
      <c r="G87" s="49">
        <v>37570.5</v>
      </c>
      <c r="H87" s="46"/>
      <c r="I87" s="39"/>
      <c r="J87" s="39"/>
      <c r="K87" s="39"/>
    </row>
    <row r="88" spans="1:11" ht="60" hidden="1" customHeight="1" x14ac:dyDescent="0.25">
      <c r="A88" s="30" t="s">
        <v>108</v>
      </c>
      <c r="B88" s="30"/>
      <c r="C88" s="41" t="s">
        <v>34</v>
      </c>
      <c r="D88" s="42">
        <v>4629.3999999999996</v>
      </c>
      <c r="E88" s="42">
        <v>938.1</v>
      </c>
      <c r="F88" s="42">
        <v>500</v>
      </c>
      <c r="G88" s="42">
        <v>500</v>
      </c>
      <c r="H88" s="19"/>
      <c r="I88" s="14"/>
      <c r="J88" s="14"/>
      <c r="K88" s="14"/>
    </row>
    <row r="89" spans="1:11" ht="60" hidden="1" customHeight="1" x14ac:dyDescent="0.25">
      <c r="A89" s="30" t="s">
        <v>109</v>
      </c>
      <c r="B89" s="30"/>
      <c r="C89" s="41" t="s">
        <v>34</v>
      </c>
      <c r="D89" s="42">
        <v>10000</v>
      </c>
      <c r="E89" s="42">
        <v>10000</v>
      </c>
      <c r="F89" s="42">
        <v>10000</v>
      </c>
      <c r="G89" s="42">
        <v>10000</v>
      </c>
      <c r="H89" s="19"/>
      <c r="I89" s="14"/>
      <c r="J89" s="14"/>
      <c r="K89" s="14"/>
    </row>
    <row r="90" spans="1:11" ht="77.25" customHeight="1" x14ac:dyDescent="0.25">
      <c r="A90" s="18" t="s">
        <v>110</v>
      </c>
      <c r="B90" s="18"/>
      <c r="C90" s="17" t="s">
        <v>34</v>
      </c>
      <c r="D90" s="13">
        <f t="shared" ref="D90:G90" si="20">D91+D92+D95+D96+D97</f>
        <v>793869</v>
      </c>
      <c r="E90" s="13">
        <f t="shared" si="20"/>
        <v>910667.70000000007</v>
      </c>
      <c r="F90" s="13">
        <f t="shared" si="20"/>
        <v>690842.70000000019</v>
      </c>
      <c r="G90" s="13">
        <f t="shared" si="20"/>
        <v>686570.00000000012</v>
      </c>
      <c r="H90" s="32" t="s">
        <v>111</v>
      </c>
      <c r="I90" s="50">
        <v>8.8000000000000007</v>
      </c>
      <c r="J90" s="50">
        <v>8.6999999999999993</v>
      </c>
      <c r="K90" s="50">
        <v>8.6</v>
      </c>
    </row>
    <row r="91" spans="1:11" ht="72.75" customHeight="1" x14ac:dyDescent="0.25">
      <c r="A91" s="18" t="s">
        <v>112</v>
      </c>
      <c r="B91" s="43" t="s">
        <v>113</v>
      </c>
      <c r="C91" s="17" t="s">
        <v>34</v>
      </c>
      <c r="D91" s="13">
        <f>591980.5</f>
        <v>591980.5</v>
      </c>
      <c r="E91" s="13">
        <v>625852.6</v>
      </c>
      <c r="F91" s="13">
        <v>620087.30000000005</v>
      </c>
      <c r="G91" s="13">
        <v>619892.9</v>
      </c>
      <c r="H91" s="19"/>
      <c r="I91" s="14"/>
      <c r="J91" s="14"/>
      <c r="K91" s="14"/>
    </row>
    <row r="92" spans="1:11" ht="60" customHeight="1" x14ac:dyDescent="0.25">
      <c r="A92" s="18" t="s">
        <v>114</v>
      </c>
      <c r="B92" s="18" t="s">
        <v>115</v>
      </c>
      <c r="C92" s="17" t="s">
        <v>34</v>
      </c>
      <c r="D92" s="13">
        <f t="shared" ref="D92:G92" si="21">D93+D94</f>
        <v>35412.199999999997</v>
      </c>
      <c r="E92" s="13">
        <f t="shared" si="21"/>
        <v>65729.5</v>
      </c>
      <c r="F92" s="13">
        <f t="shared" si="21"/>
        <v>68140.800000000003</v>
      </c>
      <c r="G92" s="13">
        <f t="shared" si="21"/>
        <v>64062.5</v>
      </c>
      <c r="H92" s="19"/>
      <c r="I92" s="14"/>
      <c r="J92" s="14"/>
      <c r="K92" s="14"/>
    </row>
    <row r="93" spans="1:11" ht="60" hidden="1" customHeight="1" x14ac:dyDescent="0.25">
      <c r="A93" s="30" t="s">
        <v>116</v>
      </c>
      <c r="B93" s="30"/>
      <c r="C93" s="41" t="s">
        <v>34</v>
      </c>
      <c r="D93" s="42">
        <v>35412.199999999997</v>
      </c>
      <c r="E93" s="42">
        <v>58080</v>
      </c>
      <c r="F93" s="42">
        <v>58080</v>
      </c>
      <c r="G93" s="42">
        <v>58080</v>
      </c>
      <c r="H93" s="19"/>
      <c r="I93" s="14"/>
      <c r="J93" s="14"/>
      <c r="K93" s="14"/>
    </row>
    <row r="94" spans="1:11" ht="60" hidden="1" customHeight="1" x14ac:dyDescent="0.25">
      <c r="A94" s="30" t="s">
        <v>117</v>
      </c>
      <c r="B94" s="30"/>
      <c r="C94" s="41" t="s">
        <v>34</v>
      </c>
      <c r="D94" s="42">
        <v>0</v>
      </c>
      <c r="E94" s="42">
        <v>7649.5</v>
      </c>
      <c r="F94" s="42">
        <v>10060.799999999999</v>
      </c>
      <c r="G94" s="42">
        <v>5982.5</v>
      </c>
      <c r="H94" s="19"/>
      <c r="I94" s="14"/>
      <c r="J94" s="14"/>
      <c r="K94" s="14"/>
    </row>
    <row r="95" spans="1:11" ht="60" customHeight="1" x14ac:dyDescent="0.25">
      <c r="A95" s="18" t="s">
        <v>118</v>
      </c>
      <c r="B95" s="18" t="s">
        <v>119</v>
      </c>
      <c r="C95" s="17" t="s">
        <v>34</v>
      </c>
      <c r="D95" s="13">
        <v>1715.8</v>
      </c>
      <c r="E95" s="13">
        <v>1495.3</v>
      </c>
      <c r="F95" s="13">
        <v>1495.3</v>
      </c>
      <c r="G95" s="13">
        <v>1495.3</v>
      </c>
      <c r="H95" s="19"/>
      <c r="I95" s="14"/>
      <c r="J95" s="14"/>
      <c r="K95" s="14"/>
    </row>
    <row r="96" spans="1:11" ht="81" customHeight="1" x14ac:dyDescent="0.25">
      <c r="A96" s="18" t="s">
        <v>120</v>
      </c>
      <c r="B96" s="18" t="s">
        <v>121</v>
      </c>
      <c r="C96" s="17" t="s">
        <v>34</v>
      </c>
      <c r="D96" s="13">
        <v>1119.3</v>
      </c>
      <c r="E96" s="13">
        <v>1119.3</v>
      </c>
      <c r="F96" s="13">
        <v>1119.3</v>
      </c>
      <c r="G96" s="13">
        <v>1119.3</v>
      </c>
      <c r="H96" s="19"/>
      <c r="I96" s="14"/>
      <c r="J96" s="14"/>
      <c r="K96" s="14"/>
    </row>
    <row r="97" spans="1:11" ht="98.25" customHeight="1" x14ac:dyDescent="0.25">
      <c r="A97" s="18" t="s">
        <v>122</v>
      </c>
      <c r="B97" s="43" t="s">
        <v>123</v>
      </c>
      <c r="C97" s="17" t="s">
        <v>34</v>
      </c>
      <c r="D97" s="13">
        <v>163641.20000000001</v>
      </c>
      <c r="E97" s="13">
        <v>216471</v>
      </c>
      <c r="F97" s="13">
        <v>0</v>
      </c>
      <c r="G97" s="13">
        <v>0</v>
      </c>
      <c r="H97" s="19"/>
      <c r="I97" s="14"/>
      <c r="J97" s="14"/>
      <c r="K97" s="14"/>
    </row>
    <row r="98" spans="1:11" ht="60" customHeight="1" x14ac:dyDescent="0.25">
      <c r="A98" s="113" t="s">
        <v>124</v>
      </c>
      <c r="B98" s="18"/>
      <c r="C98" s="12" t="s">
        <v>13</v>
      </c>
      <c r="D98" s="13">
        <f t="shared" ref="D98:G98" si="22">D99+D100</f>
        <v>384868.2</v>
      </c>
      <c r="E98" s="13">
        <f t="shared" si="22"/>
        <v>400646.5</v>
      </c>
      <c r="F98" s="13">
        <f t="shared" si="22"/>
        <v>401176.5</v>
      </c>
      <c r="G98" s="13">
        <f t="shared" si="22"/>
        <v>400896.5</v>
      </c>
      <c r="H98" s="19"/>
      <c r="I98" s="14"/>
      <c r="J98" s="14"/>
      <c r="K98" s="14"/>
    </row>
    <row r="99" spans="1:11" ht="60" hidden="1" customHeight="1" x14ac:dyDescent="0.25">
      <c r="A99" s="113"/>
      <c r="B99" s="18"/>
      <c r="C99" s="17" t="s">
        <v>23</v>
      </c>
      <c r="D99" s="13">
        <f t="shared" ref="D99:G99" si="23">D103</f>
        <v>34062.699999999997</v>
      </c>
      <c r="E99" s="13">
        <f t="shared" si="23"/>
        <v>35372.300000000003</v>
      </c>
      <c r="F99" s="13">
        <f t="shared" si="23"/>
        <v>35902.300000000003</v>
      </c>
      <c r="G99" s="13">
        <f t="shared" si="23"/>
        <v>35622.300000000003</v>
      </c>
      <c r="H99" s="136"/>
      <c r="I99" s="129"/>
      <c r="J99" s="129"/>
      <c r="K99" s="129"/>
    </row>
    <row r="100" spans="1:11" ht="60" hidden="1" customHeight="1" x14ac:dyDescent="0.25">
      <c r="A100" s="113"/>
      <c r="B100" s="18"/>
      <c r="C100" s="17" t="s">
        <v>25</v>
      </c>
      <c r="D100" s="13">
        <f t="shared" ref="D100:G100" si="24">D102</f>
        <v>350805.5</v>
      </c>
      <c r="E100" s="13">
        <f t="shared" si="24"/>
        <v>365274.2</v>
      </c>
      <c r="F100" s="13">
        <f t="shared" si="24"/>
        <v>365274.2</v>
      </c>
      <c r="G100" s="13">
        <f t="shared" si="24"/>
        <v>365274.2</v>
      </c>
      <c r="H100" s="137"/>
      <c r="I100" s="130"/>
      <c r="J100" s="130"/>
      <c r="K100" s="130"/>
    </row>
    <row r="101" spans="1:11" ht="60" customHeight="1" x14ac:dyDescent="0.25">
      <c r="A101" s="105" t="s">
        <v>125</v>
      </c>
      <c r="B101" s="11"/>
      <c r="C101" s="12" t="s">
        <v>13</v>
      </c>
      <c r="D101" s="13">
        <f t="shared" ref="D101:G101" si="25">D102+D103</f>
        <v>384868.2</v>
      </c>
      <c r="E101" s="13">
        <f t="shared" si="25"/>
        <v>400646.5</v>
      </c>
      <c r="F101" s="13">
        <f t="shared" si="25"/>
        <v>401176.5</v>
      </c>
      <c r="G101" s="13">
        <f t="shared" si="25"/>
        <v>400896.5</v>
      </c>
      <c r="H101" s="19"/>
      <c r="I101" s="14"/>
      <c r="J101" s="14"/>
      <c r="K101" s="14"/>
    </row>
    <row r="102" spans="1:11" ht="60" hidden="1" customHeight="1" x14ac:dyDescent="0.25">
      <c r="A102" s="106"/>
      <c r="B102" s="16"/>
      <c r="C102" s="17" t="s">
        <v>74</v>
      </c>
      <c r="D102" s="13">
        <f>D104+D106</f>
        <v>350805.5</v>
      </c>
      <c r="E102" s="13">
        <f>361763.2+3511</f>
        <v>365274.2</v>
      </c>
      <c r="F102" s="13">
        <f>361763.2+3511</f>
        <v>365274.2</v>
      </c>
      <c r="G102" s="13">
        <f>361763.2+3511</f>
        <v>365274.2</v>
      </c>
      <c r="H102" s="19"/>
      <c r="I102" s="14"/>
      <c r="J102" s="14"/>
      <c r="K102" s="14"/>
    </row>
    <row r="103" spans="1:11" ht="60" hidden="1" customHeight="1" x14ac:dyDescent="0.25">
      <c r="A103" s="115"/>
      <c r="B103" s="26"/>
      <c r="C103" s="17" t="s">
        <v>34</v>
      </c>
      <c r="D103" s="13">
        <f>D105+D107</f>
        <v>34062.699999999997</v>
      </c>
      <c r="E103" s="13">
        <f>34507.8+864.5</f>
        <v>35372.300000000003</v>
      </c>
      <c r="F103" s="13">
        <f>34507.8+1394.5</f>
        <v>35902.300000000003</v>
      </c>
      <c r="G103" s="13">
        <f>34507.8+1114.5</f>
        <v>35622.300000000003</v>
      </c>
      <c r="H103" s="19"/>
      <c r="I103" s="14"/>
      <c r="J103" s="14"/>
      <c r="K103" s="14"/>
    </row>
    <row r="104" spans="1:11" ht="60" customHeight="1" x14ac:dyDescent="0.25">
      <c r="A104" s="105" t="s">
        <v>126</v>
      </c>
      <c r="B104" s="134" t="s">
        <v>127</v>
      </c>
      <c r="C104" s="17" t="s">
        <v>74</v>
      </c>
      <c r="D104" s="13">
        <f>336994.5+10300</f>
        <v>347294.5</v>
      </c>
      <c r="E104" s="13">
        <f>E102-E106</f>
        <v>361763.2</v>
      </c>
      <c r="F104" s="13">
        <f t="shared" ref="F104:G105" si="26">F102-F106</f>
        <v>361763.2</v>
      </c>
      <c r="G104" s="13">
        <f t="shared" si="26"/>
        <v>361763.2</v>
      </c>
      <c r="H104" s="14"/>
      <c r="I104" s="14"/>
      <c r="J104" s="14"/>
      <c r="K104" s="14"/>
    </row>
    <row r="105" spans="1:11" ht="60" customHeight="1" x14ac:dyDescent="0.25">
      <c r="A105" s="115"/>
      <c r="B105" s="135"/>
      <c r="C105" s="17" t="s">
        <v>34</v>
      </c>
      <c r="D105" s="13">
        <v>32900.199999999997</v>
      </c>
      <c r="E105" s="13">
        <f>E103-E107</f>
        <v>34507.800000000003</v>
      </c>
      <c r="F105" s="13">
        <f t="shared" si="26"/>
        <v>34507.800000000003</v>
      </c>
      <c r="G105" s="13">
        <f t="shared" si="26"/>
        <v>34507.800000000003</v>
      </c>
      <c r="H105" s="14"/>
      <c r="I105" s="14"/>
      <c r="J105" s="14"/>
      <c r="K105" s="14"/>
    </row>
    <row r="106" spans="1:11" ht="60" customHeight="1" x14ac:dyDescent="0.25">
      <c r="A106" s="18" t="s">
        <v>128</v>
      </c>
      <c r="B106" s="18" t="s">
        <v>129</v>
      </c>
      <c r="C106" s="17" t="s">
        <v>74</v>
      </c>
      <c r="D106" s="13">
        <v>3511</v>
      </c>
      <c r="E106" s="13">
        <v>3511</v>
      </c>
      <c r="F106" s="13">
        <v>3511</v>
      </c>
      <c r="G106" s="13">
        <v>3511</v>
      </c>
      <c r="H106" s="14"/>
      <c r="I106" s="14"/>
      <c r="J106" s="14"/>
      <c r="K106" s="14"/>
    </row>
    <row r="107" spans="1:11" ht="60" customHeight="1" x14ac:dyDescent="0.25">
      <c r="A107" s="18" t="s">
        <v>130</v>
      </c>
      <c r="B107" s="18" t="s">
        <v>131</v>
      </c>
      <c r="C107" s="17" t="s">
        <v>34</v>
      </c>
      <c r="D107" s="13">
        <v>1162.5</v>
      </c>
      <c r="E107" s="13">
        <v>864.5</v>
      </c>
      <c r="F107" s="13">
        <v>1394.5</v>
      </c>
      <c r="G107" s="13">
        <v>1114.5</v>
      </c>
      <c r="H107" s="14"/>
      <c r="I107" s="14"/>
      <c r="J107" s="14"/>
      <c r="K107" s="14"/>
    </row>
  </sheetData>
  <mergeCells count="98">
    <mergeCell ref="H6:H7"/>
    <mergeCell ref="I6:K6"/>
    <mergeCell ref="A4:K4"/>
    <mergeCell ref="G8:G9"/>
    <mergeCell ref="A6:A7"/>
    <mergeCell ref="B6:B7"/>
    <mergeCell ref="C6:C7"/>
    <mergeCell ref="D6:G6"/>
    <mergeCell ref="F8:F9"/>
    <mergeCell ref="G23:G24"/>
    <mergeCell ref="H10:H12"/>
    <mergeCell ref="I10:I12"/>
    <mergeCell ref="J10:J12"/>
    <mergeCell ref="K10:K12"/>
    <mergeCell ref="H13:H15"/>
    <mergeCell ref="I13:I15"/>
    <mergeCell ref="J13:J15"/>
    <mergeCell ref="K13:K15"/>
    <mergeCell ref="H17:H22"/>
    <mergeCell ref="I17:I22"/>
    <mergeCell ref="J17:J22"/>
    <mergeCell ref="K17:K22"/>
    <mergeCell ref="H26:H27"/>
    <mergeCell ref="F45:F46"/>
    <mergeCell ref="G45:G46"/>
    <mergeCell ref="H45:H46"/>
    <mergeCell ref="I45:I46"/>
    <mergeCell ref="J45:J46"/>
    <mergeCell ref="K45:K46"/>
    <mergeCell ref="H47:H48"/>
    <mergeCell ref="I47:I48"/>
    <mergeCell ref="J47:J48"/>
    <mergeCell ref="K47:K48"/>
    <mergeCell ref="E57:E58"/>
    <mergeCell ref="F57:F58"/>
    <mergeCell ref="G57:G58"/>
    <mergeCell ref="A49:A50"/>
    <mergeCell ref="B49:B50"/>
    <mergeCell ref="C49:C50"/>
    <mergeCell ref="D49:D50"/>
    <mergeCell ref="E49:E50"/>
    <mergeCell ref="I75:I76"/>
    <mergeCell ref="J75:J76"/>
    <mergeCell ref="K75:K76"/>
    <mergeCell ref="A64:A65"/>
    <mergeCell ref="C64:C65"/>
    <mergeCell ref="D64:D65"/>
    <mergeCell ref="E64:E65"/>
    <mergeCell ref="F64:F65"/>
    <mergeCell ref="G64:G65"/>
    <mergeCell ref="I99:I100"/>
    <mergeCell ref="J99:J100"/>
    <mergeCell ref="K99:K100"/>
    <mergeCell ref="A101:A103"/>
    <mergeCell ref="H77:H78"/>
    <mergeCell ref="I77:I78"/>
    <mergeCell ref="J77:J78"/>
    <mergeCell ref="K77:K78"/>
    <mergeCell ref="A85:A86"/>
    <mergeCell ref="C85:C86"/>
    <mergeCell ref="D85:D86"/>
    <mergeCell ref="E85:E86"/>
    <mergeCell ref="F85:F86"/>
    <mergeCell ref="G85:G86"/>
    <mergeCell ref="A77:A78"/>
    <mergeCell ref="C77:C78"/>
    <mergeCell ref="D23:D24"/>
    <mergeCell ref="E23:E24"/>
    <mergeCell ref="F23:F24"/>
    <mergeCell ref="A16:A22"/>
    <mergeCell ref="H99:H100"/>
    <mergeCell ref="D77:D78"/>
    <mergeCell ref="E77:E78"/>
    <mergeCell ref="F77:F78"/>
    <mergeCell ref="G77:G78"/>
    <mergeCell ref="H75:H76"/>
    <mergeCell ref="F49:F50"/>
    <mergeCell ref="G49:G50"/>
    <mergeCell ref="A57:A58"/>
    <mergeCell ref="B57:B58"/>
    <mergeCell ref="C57:C58"/>
    <mergeCell ref="D57:D58"/>
    <mergeCell ref="A104:A105"/>
    <mergeCell ref="B104:B105"/>
    <mergeCell ref="A8:A15"/>
    <mergeCell ref="D8:D9"/>
    <mergeCell ref="E8:E9"/>
    <mergeCell ref="A98:A100"/>
    <mergeCell ref="A69:A71"/>
    <mergeCell ref="A75:A76"/>
    <mergeCell ref="E45:E46"/>
    <mergeCell ref="A28:A31"/>
    <mergeCell ref="A32:A33"/>
    <mergeCell ref="A34:A36"/>
    <mergeCell ref="A45:A48"/>
    <mergeCell ref="C45:C46"/>
    <mergeCell ref="D45:D46"/>
    <mergeCell ref="A23:A27"/>
  </mergeCells>
  <pageMargins left="0.78740157480314965" right="0.78740157480314965" top="0.78740157480314965" bottom="0.59055118110236227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workbookViewId="0">
      <selection activeCell="A4" sqref="A4:K4"/>
    </sheetView>
  </sheetViews>
  <sheetFormatPr defaultRowHeight="15" x14ac:dyDescent="0.25"/>
  <cols>
    <col min="1" max="1" width="41.7109375" customWidth="1"/>
    <col min="2" max="2" width="14.28515625" hidden="1" customWidth="1"/>
    <col min="3" max="3" width="47.5703125" hidden="1" customWidth="1"/>
    <col min="4" max="4" width="15.28515625" style="80" customWidth="1"/>
    <col min="5" max="5" width="14.140625" style="72" customWidth="1"/>
    <col min="6" max="6" width="13.5703125" style="72" customWidth="1"/>
    <col min="7" max="7" width="15" style="72" customWidth="1"/>
    <col min="8" max="8" width="36" customWidth="1"/>
    <col min="9" max="9" width="12.140625" customWidth="1"/>
    <col min="10" max="10" width="11.7109375" customWidth="1"/>
    <col min="11" max="11" width="11.42578125" customWidth="1"/>
  </cols>
  <sheetData>
    <row r="1" spans="1:11" ht="15.75" x14ac:dyDescent="0.25">
      <c r="I1" s="69" t="s">
        <v>147</v>
      </c>
      <c r="J1" s="70"/>
      <c r="K1" s="70"/>
    </row>
    <row r="2" spans="1:11" ht="15.75" x14ac:dyDescent="0.25">
      <c r="I2" s="71" t="s">
        <v>136</v>
      </c>
      <c r="J2" s="70"/>
      <c r="K2" s="70"/>
    </row>
    <row r="4" spans="1:11" ht="41.25" customHeight="1" x14ac:dyDescent="0.3">
      <c r="A4" s="147" t="s">
        <v>138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6" spans="1:11" ht="15.75" x14ac:dyDescent="0.25">
      <c r="A6" s="91" t="s">
        <v>2</v>
      </c>
      <c r="B6" s="91" t="s">
        <v>3</v>
      </c>
      <c r="C6" s="93" t="s">
        <v>4</v>
      </c>
      <c r="D6" s="95" t="s">
        <v>150</v>
      </c>
      <c r="E6" s="96"/>
      <c r="F6" s="96"/>
      <c r="G6" s="96"/>
      <c r="H6" s="97" t="s">
        <v>148</v>
      </c>
      <c r="I6" s="99" t="s">
        <v>149</v>
      </c>
      <c r="J6" s="100"/>
      <c r="K6" s="101"/>
    </row>
    <row r="7" spans="1:11" ht="15.75" x14ac:dyDescent="0.25">
      <c r="A7" s="146"/>
      <c r="B7" s="146"/>
      <c r="C7" s="131"/>
      <c r="D7" s="84" t="s">
        <v>8</v>
      </c>
      <c r="E7" s="85" t="s">
        <v>9</v>
      </c>
      <c r="F7" s="85" t="s">
        <v>10</v>
      </c>
      <c r="G7" s="85" t="s">
        <v>11</v>
      </c>
      <c r="H7" s="98"/>
      <c r="I7" s="7" t="s">
        <v>9</v>
      </c>
      <c r="J7" s="7" t="s">
        <v>10</v>
      </c>
      <c r="K7" s="7" t="s">
        <v>11</v>
      </c>
    </row>
    <row r="8" spans="1:11" ht="15.75" x14ac:dyDescent="0.25">
      <c r="A8" s="86">
        <v>1</v>
      </c>
      <c r="B8" s="86"/>
      <c r="C8" s="47"/>
      <c r="D8" s="86">
        <v>2</v>
      </c>
      <c r="E8" s="86">
        <v>3</v>
      </c>
      <c r="F8" s="86">
        <v>4</v>
      </c>
      <c r="G8" s="86">
        <v>5</v>
      </c>
      <c r="H8" s="87">
        <v>6</v>
      </c>
      <c r="I8" s="87">
        <v>7</v>
      </c>
      <c r="J8" s="87">
        <v>8</v>
      </c>
      <c r="K8" s="87">
        <v>9</v>
      </c>
    </row>
    <row r="9" spans="1:11" ht="96" customHeight="1" x14ac:dyDescent="0.25">
      <c r="A9" s="113" t="s">
        <v>12</v>
      </c>
      <c r="B9" s="10"/>
      <c r="C9" s="88"/>
      <c r="D9" s="144">
        <v>1489460.6</v>
      </c>
      <c r="E9" s="145">
        <v>1893423.2</v>
      </c>
      <c r="F9" s="145">
        <v>1440161.8</v>
      </c>
      <c r="G9" s="145">
        <v>1359378.8</v>
      </c>
      <c r="H9" s="52" t="s">
        <v>135</v>
      </c>
      <c r="I9" s="10">
        <v>86.5</v>
      </c>
      <c r="J9" s="10">
        <v>88</v>
      </c>
      <c r="K9" s="10">
        <v>89.5</v>
      </c>
    </row>
    <row r="10" spans="1:11" ht="69.75" customHeight="1" x14ac:dyDescent="0.25">
      <c r="A10" s="113"/>
      <c r="B10" s="83"/>
      <c r="C10" s="12" t="s">
        <v>13</v>
      </c>
      <c r="D10" s="144"/>
      <c r="E10" s="145"/>
      <c r="F10" s="145"/>
      <c r="G10" s="145"/>
      <c r="H10" s="52" t="s">
        <v>134</v>
      </c>
      <c r="I10" s="54">
        <v>34</v>
      </c>
      <c r="J10" s="10">
        <v>33.799999999999997</v>
      </c>
      <c r="K10" s="10">
        <v>33.6</v>
      </c>
    </row>
    <row r="11" spans="1:11" ht="54.75" hidden="1" customHeight="1" x14ac:dyDescent="0.25">
      <c r="A11" s="113"/>
      <c r="B11" s="83"/>
      <c r="C11" s="17" t="s">
        <v>14</v>
      </c>
      <c r="D11" s="78">
        <f>D18+D75+D100</f>
        <v>900004.40000000014</v>
      </c>
      <c r="E11" s="49">
        <f>E18+E75+E100</f>
        <v>1039206.8000000002</v>
      </c>
      <c r="F11" s="49">
        <f>F18+F75+F100</f>
        <v>1041949.4000000001</v>
      </c>
      <c r="G11" s="49">
        <f>G18+G75+G100</f>
        <v>961166.40000000014</v>
      </c>
      <c r="H11" s="109" t="s">
        <v>15</v>
      </c>
      <c r="I11" s="110">
        <v>86.5</v>
      </c>
      <c r="J11" s="110">
        <v>88</v>
      </c>
      <c r="K11" s="110">
        <v>89.5</v>
      </c>
    </row>
    <row r="12" spans="1:11" ht="54.75" hidden="1" customHeight="1" x14ac:dyDescent="0.25">
      <c r="A12" s="113"/>
      <c r="B12" s="83"/>
      <c r="C12" s="17" t="s">
        <v>16</v>
      </c>
      <c r="D12" s="78">
        <f>D19+D101</f>
        <v>367421.5</v>
      </c>
      <c r="E12" s="49">
        <f>E19+E101</f>
        <v>382084.2</v>
      </c>
      <c r="F12" s="49">
        <f>F19+F101</f>
        <v>382084.2</v>
      </c>
      <c r="G12" s="49">
        <f>G19+G101</f>
        <v>382084.2</v>
      </c>
      <c r="H12" s="109"/>
      <c r="I12" s="110"/>
      <c r="J12" s="110"/>
      <c r="K12" s="110"/>
    </row>
    <row r="13" spans="1:11" ht="54.75" hidden="1" customHeight="1" x14ac:dyDescent="0.25">
      <c r="A13" s="113"/>
      <c r="B13" s="83"/>
      <c r="C13" s="17" t="s">
        <v>17</v>
      </c>
      <c r="D13" s="78">
        <f>D20</f>
        <v>6245.3</v>
      </c>
      <c r="E13" s="49">
        <f>E20</f>
        <v>6030.2000000000007</v>
      </c>
      <c r="F13" s="49">
        <f>F20</f>
        <v>6030.2000000000007</v>
      </c>
      <c r="G13" s="49">
        <f>G20</f>
        <v>6030.2000000000007</v>
      </c>
      <c r="H13" s="109"/>
      <c r="I13" s="110"/>
      <c r="J13" s="110"/>
      <c r="K13" s="110"/>
    </row>
    <row r="14" spans="1:11" ht="54.75" hidden="1" customHeight="1" x14ac:dyDescent="0.25">
      <c r="A14" s="113"/>
      <c r="B14" s="83"/>
      <c r="C14" s="17" t="s">
        <v>18</v>
      </c>
      <c r="D14" s="78" t="e">
        <f>D21</f>
        <v>#REF!</v>
      </c>
      <c r="E14" s="49" t="e">
        <f t="shared" ref="E14:G14" si="0">E21</f>
        <v>#REF!</v>
      </c>
      <c r="F14" s="49" t="e">
        <f t="shared" si="0"/>
        <v>#REF!</v>
      </c>
      <c r="G14" s="49" t="e">
        <f t="shared" si="0"/>
        <v>#REF!</v>
      </c>
      <c r="H14" s="109" t="s">
        <v>19</v>
      </c>
      <c r="I14" s="110">
        <v>34</v>
      </c>
      <c r="J14" s="110">
        <v>33.799999999999997</v>
      </c>
      <c r="K14" s="110">
        <v>33.6</v>
      </c>
    </row>
    <row r="15" spans="1:11" ht="54.75" hidden="1" customHeight="1" x14ac:dyDescent="0.25">
      <c r="A15" s="113"/>
      <c r="B15" s="83"/>
      <c r="C15" s="17" t="s">
        <v>20</v>
      </c>
      <c r="D15" s="78">
        <f>D27</f>
        <v>0</v>
      </c>
      <c r="E15" s="49">
        <f t="shared" ref="E15:G15" si="1">E27</f>
        <v>500</v>
      </c>
      <c r="F15" s="49">
        <f t="shared" si="1"/>
        <v>500</v>
      </c>
      <c r="G15" s="49">
        <f t="shared" si="1"/>
        <v>500</v>
      </c>
      <c r="H15" s="109"/>
      <c r="I15" s="110"/>
      <c r="J15" s="110"/>
      <c r="K15" s="110"/>
    </row>
    <row r="16" spans="1:11" ht="54.75" hidden="1" customHeight="1" x14ac:dyDescent="0.25">
      <c r="A16" s="113"/>
      <c r="B16" s="83"/>
      <c r="C16" s="17" t="s">
        <v>21</v>
      </c>
      <c r="D16" s="78">
        <f>D23</f>
        <v>10867</v>
      </c>
      <c r="E16" s="49">
        <f>E23</f>
        <v>9598</v>
      </c>
      <c r="F16" s="49">
        <f>F23</f>
        <v>9598</v>
      </c>
      <c r="G16" s="49">
        <f>G23</f>
        <v>9598</v>
      </c>
      <c r="H16" s="109"/>
      <c r="I16" s="110"/>
      <c r="J16" s="110"/>
      <c r="K16" s="110"/>
    </row>
    <row r="17" spans="1:11" ht="54.75" customHeight="1" x14ac:dyDescent="0.25">
      <c r="A17" s="113" t="s">
        <v>22</v>
      </c>
      <c r="B17" s="61"/>
      <c r="C17" s="12" t="s">
        <v>13</v>
      </c>
      <c r="D17" s="78">
        <f>D24+D46+D57+D64+D69</f>
        <v>103951.6</v>
      </c>
      <c r="E17" s="49">
        <v>180671.3</v>
      </c>
      <c r="F17" s="49">
        <v>111676</v>
      </c>
      <c r="G17" s="49">
        <v>110445.7</v>
      </c>
      <c r="H17" s="52" t="s">
        <v>133</v>
      </c>
      <c r="I17" s="54">
        <v>45.1</v>
      </c>
      <c r="J17" s="54">
        <v>44</v>
      </c>
      <c r="K17" s="10">
        <v>42.9</v>
      </c>
    </row>
    <row r="18" spans="1:11" ht="54.75" hidden="1" customHeight="1" x14ac:dyDescent="0.25">
      <c r="A18" s="113"/>
      <c r="B18" s="61"/>
      <c r="C18" s="17" t="s">
        <v>23</v>
      </c>
      <c r="D18" s="78">
        <f>D28+D57+D71</f>
        <v>69929.8</v>
      </c>
      <c r="E18" s="49">
        <f>E28+E57+E71</f>
        <v>147733.1</v>
      </c>
      <c r="F18" s="49">
        <f>F28+F57+F71</f>
        <v>78737.799999999988</v>
      </c>
      <c r="G18" s="49">
        <f>G28+G57+G71</f>
        <v>77507.5</v>
      </c>
      <c r="H18" s="107" t="s">
        <v>24</v>
      </c>
      <c r="I18" s="138">
        <v>45.1</v>
      </c>
      <c r="J18" s="138">
        <v>44</v>
      </c>
      <c r="K18" s="138">
        <v>42.9</v>
      </c>
    </row>
    <row r="19" spans="1:11" ht="54.75" hidden="1" customHeight="1" x14ac:dyDescent="0.25">
      <c r="A19" s="113"/>
      <c r="B19" s="61"/>
      <c r="C19" s="17" t="s">
        <v>25</v>
      </c>
      <c r="D19" s="78">
        <f>D64</f>
        <v>16659.5</v>
      </c>
      <c r="E19" s="49">
        <f>E64</f>
        <v>16810</v>
      </c>
      <c r="F19" s="49">
        <f>F64</f>
        <v>16810</v>
      </c>
      <c r="G19" s="49">
        <f>G64</f>
        <v>16810</v>
      </c>
      <c r="H19" s="114"/>
      <c r="I19" s="138"/>
      <c r="J19" s="138"/>
      <c r="K19" s="138"/>
    </row>
    <row r="20" spans="1:11" ht="54.75" hidden="1" customHeight="1" x14ac:dyDescent="0.25">
      <c r="A20" s="113"/>
      <c r="B20" s="61"/>
      <c r="C20" s="17" t="s">
        <v>26</v>
      </c>
      <c r="D20" s="78">
        <f>D26+D48</f>
        <v>6245.3</v>
      </c>
      <c r="E20" s="49">
        <f>E26+E48</f>
        <v>6030.2000000000007</v>
      </c>
      <c r="F20" s="49">
        <f>F26+F48</f>
        <v>6030.2000000000007</v>
      </c>
      <c r="G20" s="49">
        <f>G26+G48</f>
        <v>6030.2000000000007</v>
      </c>
      <c r="H20" s="114"/>
      <c r="I20" s="138"/>
      <c r="J20" s="138"/>
      <c r="K20" s="138"/>
    </row>
    <row r="21" spans="1:11" ht="54.75" hidden="1" customHeight="1" x14ac:dyDescent="0.25">
      <c r="A21" s="113"/>
      <c r="B21" s="61"/>
      <c r="C21" s="17" t="s">
        <v>27</v>
      </c>
      <c r="D21" s="78" t="e">
        <f>#REF!</f>
        <v>#REF!</v>
      </c>
      <c r="E21" s="49" t="e">
        <f>#REF!</f>
        <v>#REF!</v>
      </c>
      <c r="F21" s="49" t="e">
        <f>#REF!</f>
        <v>#REF!</v>
      </c>
      <c r="G21" s="49" t="e">
        <f>#REF!</f>
        <v>#REF!</v>
      </c>
      <c r="H21" s="114"/>
      <c r="I21" s="138"/>
      <c r="J21" s="138"/>
      <c r="K21" s="138"/>
    </row>
    <row r="22" spans="1:11" ht="54.75" hidden="1" customHeight="1" x14ac:dyDescent="0.25">
      <c r="A22" s="113"/>
      <c r="B22" s="61"/>
      <c r="C22" s="17" t="s">
        <v>20</v>
      </c>
      <c r="D22" s="78">
        <f>D37</f>
        <v>0</v>
      </c>
      <c r="E22" s="49">
        <f t="shared" ref="E22:G22" si="2">E37</f>
        <v>500</v>
      </c>
      <c r="F22" s="49">
        <f t="shared" si="2"/>
        <v>500</v>
      </c>
      <c r="G22" s="49">
        <f t="shared" si="2"/>
        <v>500</v>
      </c>
      <c r="H22" s="114"/>
      <c r="I22" s="138"/>
      <c r="J22" s="138"/>
      <c r="K22" s="138"/>
    </row>
    <row r="23" spans="1:11" ht="54.75" hidden="1" customHeight="1" x14ac:dyDescent="0.25">
      <c r="A23" s="113"/>
      <c r="B23" s="61"/>
      <c r="C23" s="17" t="s">
        <v>28</v>
      </c>
      <c r="D23" s="78">
        <f t="shared" ref="D23:G23" si="3">D49</f>
        <v>10867</v>
      </c>
      <c r="E23" s="49">
        <f t="shared" si="3"/>
        <v>9598</v>
      </c>
      <c r="F23" s="49">
        <f t="shared" si="3"/>
        <v>9598</v>
      </c>
      <c r="G23" s="49">
        <f t="shared" si="3"/>
        <v>9598</v>
      </c>
      <c r="H23" s="108"/>
      <c r="I23" s="138"/>
      <c r="J23" s="138"/>
      <c r="K23" s="138"/>
    </row>
    <row r="24" spans="1:11" ht="75.75" customHeight="1" x14ac:dyDescent="0.25">
      <c r="A24" s="105" t="s">
        <v>29</v>
      </c>
      <c r="B24" s="58"/>
      <c r="C24" s="17"/>
      <c r="D24" s="141">
        <f>D29+D44+D45</f>
        <v>22315.5</v>
      </c>
      <c r="E24" s="123">
        <f>E26+E28+E27</f>
        <v>23550.400000000001</v>
      </c>
      <c r="F24" s="123">
        <f>F26+F28+F27</f>
        <v>25132.800000000003</v>
      </c>
      <c r="G24" s="123">
        <f>G26+G28+G27</f>
        <v>21631.5</v>
      </c>
      <c r="H24" s="60" t="s">
        <v>132</v>
      </c>
      <c r="I24" s="68">
        <v>6.7</v>
      </c>
      <c r="J24" s="68">
        <v>6.6</v>
      </c>
      <c r="K24" s="68">
        <v>6.6</v>
      </c>
    </row>
    <row r="25" spans="1:11" ht="81" customHeight="1" x14ac:dyDescent="0.25">
      <c r="A25" s="106"/>
      <c r="B25" s="58"/>
      <c r="C25" s="12" t="s">
        <v>13</v>
      </c>
      <c r="D25" s="143"/>
      <c r="E25" s="124"/>
      <c r="F25" s="124"/>
      <c r="G25" s="124"/>
      <c r="H25" s="60" t="s">
        <v>33</v>
      </c>
      <c r="I25" s="68">
        <v>45.6</v>
      </c>
      <c r="J25" s="68">
        <v>56.9</v>
      </c>
      <c r="K25" s="68">
        <v>58.9</v>
      </c>
    </row>
    <row r="26" spans="1:11" ht="54.75" hidden="1" customHeight="1" x14ac:dyDescent="0.25">
      <c r="A26" s="106"/>
      <c r="B26" s="59"/>
      <c r="C26" s="17" t="s">
        <v>30</v>
      </c>
      <c r="D26" s="78">
        <v>3880</v>
      </c>
      <c r="E26" s="49">
        <v>3664.9</v>
      </c>
      <c r="F26" s="49">
        <v>3664.9</v>
      </c>
      <c r="G26" s="49">
        <v>3664.9</v>
      </c>
      <c r="H26" s="21" t="s">
        <v>31</v>
      </c>
      <c r="I26" s="22">
        <v>6.7</v>
      </c>
      <c r="J26" s="22">
        <v>6.6</v>
      </c>
      <c r="K26" s="22">
        <v>6.6</v>
      </c>
    </row>
    <row r="27" spans="1:11" ht="54.75" hidden="1" customHeight="1" x14ac:dyDescent="0.25">
      <c r="A27" s="106"/>
      <c r="B27" s="59"/>
      <c r="C27" s="17" t="s">
        <v>32</v>
      </c>
      <c r="D27" s="81">
        <f>D32</f>
        <v>0</v>
      </c>
      <c r="E27" s="66">
        <f t="shared" ref="E27:G27" si="4">E32</f>
        <v>500</v>
      </c>
      <c r="F27" s="66">
        <f t="shared" si="4"/>
        <v>500</v>
      </c>
      <c r="G27" s="66">
        <f t="shared" si="4"/>
        <v>500</v>
      </c>
      <c r="H27" s="107" t="s">
        <v>33</v>
      </c>
      <c r="I27" s="22"/>
      <c r="J27" s="22"/>
      <c r="K27" s="22"/>
    </row>
    <row r="28" spans="1:11" ht="54.75" hidden="1" customHeight="1" x14ac:dyDescent="0.25">
      <c r="A28" s="115"/>
      <c r="B28" s="59"/>
      <c r="C28" s="67" t="s">
        <v>34</v>
      </c>
      <c r="D28" s="81">
        <f t="shared" ref="D28:G28" si="5">D30+D44+D45</f>
        <v>18185.5</v>
      </c>
      <c r="E28" s="66">
        <f t="shared" si="5"/>
        <v>19385.5</v>
      </c>
      <c r="F28" s="66">
        <f t="shared" si="5"/>
        <v>20967.900000000001</v>
      </c>
      <c r="G28" s="66">
        <f t="shared" si="5"/>
        <v>17466.599999999999</v>
      </c>
      <c r="H28" s="108"/>
      <c r="I28" s="22">
        <v>45.6</v>
      </c>
      <c r="J28" s="22">
        <v>56.9</v>
      </c>
      <c r="K28" s="22">
        <v>58.9</v>
      </c>
    </row>
    <row r="29" spans="1:11" ht="54.75" customHeight="1" x14ac:dyDescent="0.25">
      <c r="A29" s="105" t="s">
        <v>35</v>
      </c>
      <c r="B29" s="58" t="s">
        <v>36</v>
      </c>
      <c r="C29" s="67" t="s">
        <v>13</v>
      </c>
      <c r="D29" s="81">
        <f>D30+D31+D32+250</f>
        <v>10108.299999999999</v>
      </c>
      <c r="E29" s="66">
        <f t="shared" ref="E29:G29" si="6">E30+E31+E32</f>
        <v>11343.2</v>
      </c>
      <c r="F29" s="66">
        <f t="shared" si="6"/>
        <v>12925.6</v>
      </c>
      <c r="G29" s="66">
        <f t="shared" si="6"/>
        <v>9424.2999999999993</v>
      </c>
      <c r="H29" s="21"/>
      <c r="I29" s="22"/>
      <c r="J29" s="22"/>
      <c r="K29" s="22"/>
    </row>
    <row r="30" spans="1:11" ht="54.75" hidden="1" customHeight="1" x14ac:dyDescent="0.25">
      <c r="A30" s="106"/>
      <c r="B30" s="59"/>
      <c r="C30" s="17" t="s">
        <v>34</v>
      </c>
      <c r="D30" s="78">
        <f>D34+D38+D39+D40+D41+D42+D43+D36</f>
        <v>5978.3</v>
      </c>
      <c r="E30" s="49">
        <f t="shared" ref="E30:G30" si="7">E34+E38+E39+E40+E41+E42+E43+E36</f>
        <v>7178.3</v>
      </c>
      <c r="F30" s="49">
        <f t="shared" si="7"/>
        <v>8760.7000000000007</v>
      </c>
      <c r="G30" s="49">
        <f t="shared" si="7"/>
        <v>5259.4</v>
      </c>
      <c r="H30" s="19"/>
      <c r="I30" s="19"/>
      <c r="J30" s="19"/>
      <c r="K30" s="19"/>
    </row>
    <row r="31" spans="1:11" ht="54.75" hidden="1" customHeight="1" x14ac:dyDescent="0.25">
      <c r="A31" s="106"/>
      <c r="B31" s="59"/>
      <c r="C31" s="17" t="s">
        <v>30</v>
      </c>
      <c r="D31" s="78">
        <f>D33</f>
        <v>3880</v>
      </c>
      <c r="E31" s="49">
        <f t="shared" ref="E31:G31" si="8">E33</f>
        <v>3664.9</v>
      </c>
      <c r="F31" s="49">
        <f t="shared" si="8"/>
        <v>3664.9</v>
      </c>
      <c r="G31" s="49">
        <f t="shared" si="8"/>
        <v>3664.9</v>
      </c>
      <c r="H31" s="19"/>
      <c r="I31" s="14"/>
      <c r="J31" s="14"/>
      <c r="K31" s="14"/>
    </row>
    <row r="32" spans="1:11" ht="54.75" hidden="1" customHeight="1" x14ac:dyDescent="0.25">
      <c r="A32" s="115"/>
      <c r="B32" s="62"/>
      <c r="C32" s="17" t="s">
        <v>32</v>
      </c>
      <c r="D32" s="78">
        <f>D37</f>
        <v>0</v>
      </c>
      <c r="E32" s="49">
        <f t="shared" ref="E32:G32" si="9">E37</f>
        <v>500</v>
      </c>
      <c r="F32" s="49">
        <f t="shared" si="9"/>
        <v>500</v>
      </c>
      <c r="G32" s="49">
        <f t="shared" si="9"/>
        <v>500</v>
      </c>
      <c r="H32" s="19"/>
      <c r="I32" s="14"/>
      <c r="J32" s="14"/>
      <c r="K32" s="14"/>
    </row>
    <row r="33" spans="1:11" ht="54.75" hidden="1" customHeight="1" x14ac:dyDescent="0.25">
      <c r="A33" s="116" t="s">
        <v>37</v>
      </c>
      <c r="B33" s="63"/>
      <c r="C33" s="17" t="s">
        <v>30</v>
      </c>
      <c r="D33" s="78">
        <v>3880</v>
      </c>
      <c r="E33" s="49">
        <v>3664.9</v>
      </c>
      <c r="F33" s="49">
        <v>3664.9</v>
      </c>
      <c r="G33" s="49">
        <v>3664.9</v>
      </c>
      <c r="H33" s="19"/>
      <c r="I33" s="14"/>
      <c r="J33" s="14"/>
      <c r="K33" s="14"/>
    </row>
    <row r="34" spans="1:11" ht="54.75" hidden="1" customHeight="1" x14ac:dyDescent="0.25">
      <c r="A34" s="117"/>
      <c r="B34" s="64"/>
      <c r="C34" s="17" t="s">
        <v>34</v>
      </c>
      <c r="D34" s="78">
        <v>248.3</v>
      </c>
      <c r="E34" s="49">
        <f>248.3</f>
        <v>248.3</v>
      </c>
      <c r="F34" s="49">
        <v>29.4</v>
      </c>
      <c r="G34" s="49">
        <v>29.4</v>
      </c>
      <c r="H34" s="19"/>
      <c r="I34" s="14"/>
      <c r="J34" s="14"/>
      <c r="K34" s="14"/>
    </row>
    <row r="35" spans="1:11" ht="54.75" hidden="1" customHeight="1" x14ac:dyDescent="0.25">
      <c r="A35" s="116" t="s">
        <v>38</v>
      </c>
      <c r="B35" s="63"/>
      <c r="C35" s="17" t="s">
        <v>13</v>
      </c>
      <c r="D35" s="78">
        <f>D36+D37</f>
        <v>500</v>
      </c>
      <c r="E35" s="49">
        <f t="shared" ref="E35:G35" si="10">E36+E37</f>
        <v>500</v>
      </c>
      <c r="F35" s="49">
        <f t="shared" si="10"/>
        <v>500</v>
      </c>
      <c r="G35" s="49">
        <f t="shared" si="10"/>
        <v>500</v>
      </c>
      <c r="H35" s="19"/>
      <c r="I35" s="14"/>
      <c r="J35" s="14"/>
      <c r="K35" s="14"/>
    </row>
    <row r="36" spans="1:11" ht="33.75" hidden="1" customHeight="1" x14ac:dyDescent="0.25">
      <c r="A36" s="118"/>
      <c r="B36" s="65"/>
      <c r="C36" s="17" t="s">
        <v>34</v>
      </c>
      <c r="D36" s="78">
        <v>500</v>
      </c>
      <c r="E36" s="49">
        <v>0</v>
      </c>
      <c r="F36" s="49">
        <v>0</v>
      </c>
      <c r="G36" s="49">
        <v>0</v>
      </c>
      <c r="H36" s="19"/>
      <c r="I36" s="14"/>
      <c r="J36" s="14"/>
      <c r="K36" s="14"/>
    </row>
    <row r="37" spans="1:11" ht="36.75" hidden="1" customHeight="1" x14ac:dyDescent="0.25">
      <c r="A37" s="117"/>
      <c r="B37" s="64"/>
      <c r="C37" s="17" t="s">
        <v>32</v>
      </c>
      <c r="D37" s="78">
        <v>0</v>
      </c>
      <c r="E37" s="49">
        <v>500</v>
      </c>
      <c r="F37" s="49">
        <v>500</v>
      </c>
      <c r="G37" s="49">
        <v>500</v>
      </c>
      <c r="H37" s="19"/>
      <c r="I37" s="14"/>
      <c r="J37" s="14"/>
      <c r="K37" s="14"/>
    </row>
    <row r="38" spans="1:11" ht="66.75" hidden="1" customHeight="1" x14ac:dyDescent="0.25">
      <c r="A38" s="30" t="s">
        <v>39</v>
      </c>
      <c r="B38" s="30"/>
      <c r="C38" s="17" t="s">
        <v>34</v>
      </c>
      <c r="D38" s="78">
        <v>2000</v>
      </c>
      <c r="E38" s="49">
        <v>2000</v>
      </c>
      <c r="F38" s="49">
        <v>2000</v>
      </c>
      <c r="G38" s="49">
        <v>2000</v>
      </c>
      <c r="H38" s="19"/>
      <c r="I38" s="14"/>
      <c r="J38" s="14"/>
      <c r="K38" s="14"/>
    </row>
    <row r="39" spans="1:11" ht="72.75" hidden="1" customHeight="1" x14ac:dyDescent="0.25">
      <c r="A39" s="30" t="s">
        <v>40</v>
      </c>
      <c r="B39" s="30"/>
      <c r="C39" s="17" t="s">
        <v>34</v>
      </c>
      <c r="D39" s="78">
        <v>250</v>
      </c>
      <c r="E39" s="49">
        <v>250</v>
      </c>
      <c r="F39" s="49">
        <v>250</v>
      </c>
      <c r="G39" s="49">
        <v>250</v>
      </c>
      <c r="H39" s="19"/>
      <c r="I39" s="14"/>
      <c r="J39" s="14"/>
      <c r="K39" s="14"/>
    </row>
    <row r="40" spans="1:11" ht="54.75" hidden="1" customHeight="1" x14ac:dyDescent="0.25">
      <c r="A40" s="30" t="s">
        <v>41</v>
      </c>
      <c r="B40" s="30"/>
      <c r="C40" s="17" t="s">
        <v>34</v>
      </c>
      <c r="D40" s="78">
        <v>500</v>
      </c>
      <c r="E40" s="49">
        <v>500</v>
      </c>
      <c r="F40" s="49">
        <v>500</v>
      </c>
      <c r="G40" s="49">
        <v>500</v>
      </c>
      <c r="H40" s="19"/>
      <c r="I40" s="14"/>
      <c r="J40" s="14"/>
      <c r="K40" s="14"/>
    </row>
    <row r="41" spans="1:11" ht="54.75" hidden="1" customHeight="1" x14ac:dyDescent="0.25">
      <c r="A41" s="30" t="s">
        <v>42</v>
      </c>
      <c r="B41" s="30"/>
      <c r="C41" s="17" t="s">
        <v>34</v>
      </c>
      <c r="D41" s="78">
        <v>480</v>
      </c>
      <c r="E41" s="49">
        <v>480</v>
      </c>
      <c r="F41" s="49">
        <v>480</v>
      </c>
      <c r="G41" s="49">
        <v>480</v>
      </c>
      <c r="H41" s="19"/>
      <c r="I41" s="14"/>
      <c r="J41" s="14"/>
      <c r="K41" s="14"/>
    </row>
    <row r="42" spans="1:11" ht="54.75" hidden="1" customHeight="1" x14ac:dyDescent="0.25">
      <c r="A42" s="30" t="s">
        <v>43</v>
      </c>
      <c r="B42" s="30"/>
      <c r="C42" s="17" t="s">
        <v>34</v>
      </c>
      <c r="D42" s="78">
        <v>2000</v>
      </c>
      <c r="E42" s="49">
        <v>2000</v>
      </c>
      <c r="F42" s="49">
        <v>2000</v>
      </c>
      <c r="G42" s="49">
        <v>2000</v>
      </c>
      <c r="H42" s="19"/>
      <c r="I42" s="14"/>
      <c r="J42" s="14"/>
      <c r="K42" s="14"/>
    </row>
    <row r="43" spans="1:11" ht="54.75" hidden="1" customHeight="1" x14ac:dyDescent="0.25">
      <c r="A43" s="30" t="s">
        <v>44</v>
      </c>
      <c r="B43" s="30"/>
      <c r="C43" s="17" t="s">
        <v>34</v>
      </c>
      <c r="D43" s="78">
        <v>0</v>
      </c>
      <c r="E43" s="49">
        <v>1700</v>
      </c>
      <c r="F43" s="49">
        <v>3501.3</v>
      </c>
      <c r="G43" s="49">
        <v>0</v>
      </c>
      <c r="H43" s="19"/>
      <c r="I43" s="14"/>
      <c r="J43" s="14"/>
      <c r="K43" s="14"/>
    </row>
    <row r="44" spans="1:11" ht="67.5" customHeight="1" x14ac:dyDescent="0.25">
      <c r="A44" s="61" t="s">
        <v>45</v>
      </c>
      <c r="B44" s="61" t="s">
        <v>46</v>
      </c>
      <c r="C44" s="17" t="s">
        <v>34</v>
      </c>
      <c r="D44" s="78">
        <v>8017.8</v>
      </c>
      <c r="E44" s="49">
        <v>8017.8</v>
      </c>
      <c r="F44" s="49">
        <v>8017.8</v>
      </c>
      <c r="G44" s="49">
        <v>8017.8</v>
      </c>
      <c r="H44" s="19"/>
      <c r="I44" s="14"/>
      <c r="J44" s="14"/>
      <c r="K44" s="14"/>
    </row>
    <row r="45" spans="1:11" ht="72" customHeight="1" x14ac:dyDescent="0.25">
      <c r="A45" s="61" t="s">
        <v>47</v>
      </c>
      <c r="B45" s="61">
        <v>610157010</v>
      </c>
      <c r="C45" s="17" t="s">
        <v>34</v>
      </c>
      <c r="D45" s="78">
        <v>4189.3999999999996</v>
      </c>
      <c r="E45" s="49">
        <v>4189.3999999999996</v>
      </c>
      <c r="F45" s="49">
        <v>4189.3999999999996</v>
      </c>
      <c r="G45" s="49">
        <v>4189.3999999999996</v>
      </c>
      <c r="H45" s="19"/>
      <c r="I45" s="14"/>
      <c r="J45" s="14"/>
      <c r="K45" s="14"/>
    </row>
    <row r="46" spans="1:11" ht="81.75" customHeight="1" x14ac:dyDescent="0.25">
      <c r="A46" s="105" t="s">
        <v>48</v>
      </c>
      <c r="B46" s="58"/>
      <c r="C46" s="119" t="s">
        <v>13</v>
      </c>
      <c r="D46" s="141">
        <f t="shared" ref="D46:G46" si="11">D48+D49</f>
        <v>13232.3</v>
      </c>
      <c r="E46" s="123">
        <f t="shared" si="11"/>
        <v>11963.3</v>
      </c>
      <c r="F46" s="123">
        <f t="shared" si="11"/>
        <v>11963.3</v>
      </c>
      <c r="G46" s="123">
        <f t="shared" si="11"/>
        <v>11963.3</v>
      </c>
      <c r="H46" s="107" t="s">
        <v>49</v>
      </c>
      <c r="I46" s="121">
        <v>25</v>
      </c>
      <c r="J46" s="121">
        <v>26</v>
      </c>
      <c r="K46" s="121">
        <v>27</v>
      </c>
    </row>
    <row r="47" spans="1:11" ht="11.25" hidden="1" customHeight="1" x14ac:dyDescent="0.25">
      <c r="A47" s="106"/>
      <c r="B47" s="59"/>
      <c r="C47" s="120"/>
      <c r="D47" s="143"/>
      <c r="E47" s="124"/>
      <c r="F47" s="124"/>
      <c r="G47" s="124"/>
      <c r="H47" s="108"/>
      <c r="I47" s="122"/>
      <c r="J47" s="122"/>
      <c r="K47" s="122"/>
    </row>
    <row r="48" spans="1:11" ht="11.25" hidden="1" customHeight="1" x14ac:dyDescent="0.25">
      <c r="A48" s="106"/>
      <c r="B48" s="59"/>
      <c r="C48" s="17" t="s">
        <v>30</v>
      </c>
      <c r="D48" s="78">
        <v>2365.3000000000002</v>
      </c>
      <c r="E48" s="49">
        <v>2365.3000000000002</v>
      </c>
      <c r="F48" s="49">
        <v>2365.3000000000002</v>
      </c>
      <c r="G48" s="49">
        <v>2365.3000000000002</v>
      </c>
      <c r="H48" s="107" t="s">
        <v>49</v>
      </c>
      <c r="I48" s="121">
        <v>25</v>
      </c>
      <c r="J48" s="121">
        <v>26</v>
      </c>
      <c r="K48" s="121">
        <v>27</v>
      </c>
    </row>
    <row r="49" spans="1:11" ht="11.25" hidden="1" customHeight="1" x14ac:dyDescent="0.25">
      <c r="A49" s="115"/>
      <c r="B49" s="62"/>
      <c r="C49" s="17" t="s">
        <v>50</v>
      </c>
      <c r="D49" s="78">
        <v>10867</v>
      </c>
      <c r="E49" s="49">
        <v>9598</v>
      </c>
      <c r="F49" s="49">
        <v>9598</v>
      </c>
      <c r="G49" s="49">
        <v>9598</v>
      </c>
      <c r="H49" s="108"/>
      <c r="I49" s="122"/>
      <c r="J49" s="122"/>
      <c r="K49" s="122"/>
    </row>
    <row r="50" spans="1:11" ht="24.75" customHeight="1" x14ac:dyDescent="0.25">
      <c r="A50" s="73" t="s">
        <v>51</v>
      </c>
      <c r="B50" s="76" t="s">
        <v>52</v>
      </c>
      <c r="C50" s="74"/>
      <c r="D50" s="81">
        <f>D49+D48</f>
        <v>13232.3</v>
      </c>
      <c r="E50" s="75">
        <f>E51+E52+E53+E54+E55+E56</f>
        <v>11963.3</v>
      </c>
      <c r="F50" s="75">
        <f>F51+F52+F53+F54+F55+F56</f>
        <v>11963.3</v>
      </c>
      <c r="G50" s="75">
        <f>G51+G52+G53+G54+G55+G56</f>
        <v>11963.3</v>
      </c>
      <c r="H50" s="32"/>
      <c r="I50" s="33"/>
      <c r="J50" s="33"/>
      <c r="K50" s="33"/>
    </row>
    <row r="51" spans="1:11" ht="60" hidden="1" customHeight="1" x14ac:dyDescent="0.25">
      <c r="A51" s="30" t="s">
        <v>53</v>
      </c>
      <c r="B51" s="30"/>
      <c r="C51" s="17" t="s">
        <v>50</v>
      </c>
      <c r="D51" s="78">
        <v>790</v>
      </c>
      <c r="E51" s="49">
        <v>790</v>
      </c>
      <c r="F51" s="49">
        <v>790</v>
      </c>
      <c r="G51" s="49">
        <v>790</v>
      </c>
      <c r="H51" s="19"/>
      <c r="I51" s="14"/>
      <c r="J51" s="14"/>
      <c r="K51" s="14"/>
    </row>
    <row r="52" spans="1:11" ht="60" hidden="1" customHeight="1" x14ac:dyDescent="0.25">
      <c r="A52" s="30" t="s">
        <v>54</v>
      </c>
      <c r="B52" s="30"/>
      <c r="C52" s="17" t="s">
        <v>50</v>
      </c>
      <c r="D52" s="78">
        <v>2077</v>
      </c>
      <c r="E52" s="49">
        <v>2077</v>
      </c>
      <c r="F52" s="49">
        <v>2077</v>
      </c>
      <c r="G52" s="49">
        <v>2077</v>
      </c>
      <c r="H52" s="19"/>
      <c r="I52" s="14"/>
      <c r="J52" s="14"/>
      <c r="K52" s="14"/>
    </row>
    <row r="53" spans="1:11" ht="60" hidden="1" customHeight="1" x14ac:dyDescent="0.25">
      <c r="A53" s="30" t="s">
        <v>55</v>
      </c>
      <c r="B53" s="30"/>
      <c r="C53" s="17" t="s">
        <v>50</v>
      </c>
      <c r="D53" s="78">
        <v>2497</v>
      </c>
      <c r="E53" s="49">
        <v>2497</v>
      </c>
      <c r="F53" s="49">
        <v>2497</v>
      </c>
      <c r="G53" s="49">
        <v>2497</v>
      </c>
      <c r="H53" s="19"/>
      <c r="I53" s="14"/>
      <c r="J53" s="14"/>
      <c r="K53" s="14"/>
    </row>
    <row r="54" spans="1:11" ht="60" hidden="1" customHeight="1" x14ac:dyDescent="0.25">
      <c r="A54" s="30" t="s">
        <v>56</v>
      </c>
      <c r="B54" s="30"/>
      <c r="C54" s="17" t="s">
        <v>50</v>
      </c>
      <c r="D54" s="78">
        <v>2167</v>
      </c>
      <c r="E54" s="49">
        <v>2167</v>
      </c>
      <c r="F54" s="49">
        <v>2167</v>
      </c>
      <c r="G54" s="49">
        <v>2167</v>
      </c>
      <c r="H54" s="19"/>
      <c r="I54" s="14"/>
      <c r="J54" s="14"/>
      <c r="K54" s="14"/>
    </row>
    <row r="55" spans="1:11" ht="60" hidden="1" customHeight="1" x14ac:dyDescent="0.25">
      <c r="A55" s="30" t="s">
        <v>57</v>
      </c>
      <c r="B55" s="30"/>
      <c r="C55" s="17" t="s">
        <v>50</v>
      </c>
      <c r="D55" s="78">
        <v>2067</v>
      </c>
      <c r="E55" s="49">
        <v>2067</v>
      </c>
      <c r="F55" s="49">
        <v>2067</v>
      </c>
      <c r="G55" s="49">
        <v>2067</v>
      </c>
      <c r="H55" s="19"/>
      <c r="I55" s="14"/>
      <c r="J55" s="14"/>
      <c r="K55" s="14"/>
    </row>
    <row r="56" spans="1:11" ht="60" hidden="1" customHeight="1" x14ac:dyDescent="0.25">
      <c r="A56" s="30" t="s">
        <v>58</v>
      </c>
      <c r="B56" s="30"/>
      <c r="C56" s="17" t="s">
        <v>30</v>
      </c>
      <c r="D56" s="78">
        <v>2365.3000000000002</v>
      </c>
      <c r="E56" s="49">
        <v>2365.3000000000002</v>
      </c>
      <c r="F56" s="49">
        <v>2365.3000000000002</v>
      </c>
      <c r="G56" s="49">
        <v>2365.3000000000002</v>
      </c>
      <c r="H56" s="19"/>
      <c r="I56" s="14"/>
      <c r="J56" s="14"/>
      <c r="K56" s="14"/>
    </row>
    <row r="57" spans="1:11" ht="60" customHeight="1" x14ac:dyDescent="0.25">
      <c r="A57" s="105" t="s">
        <v>59</v>
      </c>
      <c r="B57" s="91"/>
      <c r="C57" s="125" t="s">
        <v>34</v>
      </c>
      <c r="D57" s="141">
        <f>D59+D60+D61+D62+D63</f>
        <v>51744.3</v>
      </c>
      <c r="E57" s="123">
        <f t="shared" ref="E57:G57" si="12">E59+E60+E61+E62+E63</f>
        <v>69347.600000000006</v>
      </c>
      <c r="F57" s="123">
        <f t="shared" si="12"/>
        <v>57769.899999999994</v>
      </c>
      <c r="G57" s="123">
        <f t="shared" si="12"/>
        <v>60040.9</v>
      </c>
      <c r="H57" s="32" t="s">
        <v>60</v>
      </c>
      <c r="I57" s="35">
        <v>15669</v>
      </c>
      <c r="J57" s="35">
        <v>16452</v>
      </c>
      <c r="K57" s="35">
        <v>17274</v>
      </c>
    </row>
    <row r="58" spans="1:11" ht="66" customHeight="1" x14ac:dyDescent="0.25">
      <c r="A58" s="115"/>
      <c r="B58" s="92"/>
      <c r="C58" s="126"/>
      <c r="D58" s="143"/>
      <c r="E58" s="124"/>
      <c r="F58" s="124"/>
      <c r="G58" s="124"/>
      <c r="H58" s="32" t="s">
        <v>61</v>
      </c>
      <c r="I58" s="35">
        <v>5821</v>
      </c>
      <c r="J58" s="35">
        <v>6112</v>
      </c>
      <c r="K58" s="35">
        <v>6417</v>
      </c>
    </row>
    <row r="59" spans="1:11" ht="60" customHeight="1" x14ac:dyDescent="0.25">
      <c r="A59" s="37" t="s">
        <v>63</v>
      </c>
      <c r="B59" s="37" t="s">
        <v>64</v>
      </c>
      <c r="C59" s="17" t="s">
        <v>34</v>
      </c>
      <c r="D59" s="78">
        <v>1667.7</v>
      </c>
      <c r="E59" s="49">
        <v>1667.7</v>
      </c>
      <c r="F59" s="49">
        <v>1667.7</v>
      </c>
      <c r="G59" s="49">
        <v>1667.7</v>
      </c>
      <c r="H59" s="19"/>
      <c r="I59" s="14"/>
      <c r="J59" s="14"/>
      <c r="K59" s="14"/>
    </row>
    <row r="60" spans="1:11" ht="105.75" customHeight="1" x14ac:dyDescent="0.25">
      <c r="A60" s="37" t="s">
        <v>65</v>
      </c>
      <c r="B60" s="37" t="s">
        <v>66</v>
      </c>
      <c r="C60" s="17" t="s">
        <v>34</v>
      </c>
      <c r="D60" s="78">
        <v>142.5</v>
      </c>
      <c r="E60" s="49">
        <v>174.9</v>
      </c>
      <c r="F60" s="49">
        <v>174.9</v>
      </c>
      <c r="G60" s="49">
        <v>174.9</v>
      </c>
      <c r="H60" s="19"/>
      <c r="I60" s="14"/>
      <c r="J60" s="14"/>
      <c r="K60" s="14"/>
    </row>
    <row r="61" spans="1:11" ht="60" customHeight="1" x14ac:dyDescent="0.25">
      <c r="A61" s="37" t="s">
        <v>67</v>
      </c>
      <c r="B61" s="37" t="s">
        <v>68</v>
      </c>
      <c r="C61" s="17" t="s">
        <v>34</v>
      </c>
      <c r="D61" s="78">
        <v>7197.6</v>
      </c>
      <c r="E61" s="49">
        <v>7858.5</v>
      </c>
      <c r="F61" s="49">
        <v>7858.5</v>
      </c>
      <c r="G61" s="49">
        <v>7858.5</v>
      </c>
      <c r="H61" s="19"/>
      <c r="I61" s="14"/>
      <c r="J61" s="14"/>
      <c r="K61" s="14"/>
    </row>
    <row r="62" spans="1:11" ht="60" customHeight="1" x14ac:dyDescent="0.25">
      <c r="A62" s="37" t="s">
        <v>69</v>
      </c>
      <c r="B62" s="38" t="s">
        <v>70</v>
      </c>
      <c r="C62" s="17" t="s">
        <v>34</v>
      </c>
      <c r="D62" s="78">
        <v>42736.5</v>
      </c>
      <c r="E62" s="49">
        <v>46693.8</v>
      </c>
      <c r="F62" s="49">
        <v>47201.1</v>
      </c>
      <c r="G62" s="49">
        <v>48939.4</v>
      </c>
      <c r="H62" s="19"/>
      <c r="I62" s="14"/>
      <c r="J62" s="14"/>
      <c r="K62" s="14"/>
    </row>
    <row r="63" spans="1:11" ht="90.75" customHeight="1" x14ac:dyDescent="0.25">
      <c r="A63" s="37" t="s">
        <v>71</v>
      </c>
      <c r="B63" s="38" t="s">
        <v>72</v>
      </c>
      <c r="C63" s="17" t="s">
        <v>34</v>
      </c>
      <c r="D63" s="78">
        <v>0</v>
      </c>
      <c r="E63" s="49">
        <v>12952.7</v>
      </c>
      <c r="F63" s="49">
        <v>867.7</v>
      </c>
      <c r="G63" s="49">
        <v>1400.4</v>
      </c>
      <c r="H63" s="19"/>
      <c r="I63" s="14"/>
      <c r="J63" s="14"/>
      <c r="K63" s="14"/>
    </row>
    <row r="64" spans="1:11" ht="93.75" customHeight="1" x14ac:dyDescent="0.25">
      <c r="A64" s="105" t="s">
        <v>73</v>
      </c>
      <c r="B64" s="58"/>
      <c r="C64" s="93" t="s">
        <v>74</v>
      </c>
      <c r="D64" s="141">
        <f t="shared" ref="D64:G64" si="13">D66+D68</f>
        <v>16659.5</v>
      </c>
      <c r="E64" s="123">
        <f t="shared" si="13"/>
        <v>16810</v>
      </c>
      <c r="F64" s="123">
        <f t="shared" si="13"/>
        <v>16810</v>
      </c>
      <c r="G64" s="123">
        <f t="shared" si="13"/>
        <v>16810</v>
      </c>
      <c r="H64" s="32" t="s">
        <v>75</v>
      </c>
      <c r="I64" s="39">
        <v>100</v>
      </c>
      <c r="J64" s="39">
        <v>100</v>
      </c>
      <c r="K64" s="39">
        <v>100</v>
      </c>
    </row>
    <row r="65" spans="1:11" ht="47.25" customHeight="1" x14ac:dyDescent="0.25">
      <c r="A65" s="115"/>
      <c r="B65" s="62"/>
      <c r="C65" s="94"/>
      <c r="D65" s="143"/>
      <c r="E65" s="124"/>
      <c r="F65" s="124"/>
      <c r="G65" s="124"/>
      <c r="H65" s="32" t="s">
        <v>76</v>
      </c>
      <c r="I65" s="40">
        <v>146000</v>
      </c>
      <c r="J65" s="40">
        <v>155125</v>
      </c>
      <c r="K65" s="40">
        <v>158230</v>
      </c>
    </row>
    <row r="66" spans="1:11" ht="70.5" customHeight="1" x14ac:dyDescent="0.25">
      <c r="A66" s="61" t="s">
        <v>77</v>
      </c>
      <c r="B66" s="38" t="s">
        <v>78</v>
      </c>
      <c r="C66" s="17" t="s">
        <v>74</v>
      </c>
      <c r="D66" s="78">
        <v>16639.5</v>
      </c>
      <c r="E66" s="49">
        <v>16790</v>
      </c>
      <c r="F66" s="49">
        <v>16790</v>
      </c>
      <c r="G66" s="49">
        <v>16790</v>
      </c>
      <c r="H66" s="19"/>
      <c r="I66" s="14"/>
      <c r="J66" s="14"/>
      <c r="K66" s="14"/>
    </row>
    <row r="67" spans="1:11" ht="60" hidden="1" customHeight="1" x14ac:dyDescent="0.25">
      <c r="A67" s="30" t="s">
        <v>79</v>
      </c>
      <c r="B67" s="30"/>
      <c r="C67" s="41" t="s">
        <v>74</v>
      </c>
      <c r="D67" s="79">
        <v>970</v>
      </c>
      <c r="E67" s="77">
        <v>970</v>
      </c>
      <c r="F67" s="77">
        <v>970</v>
      </c>
      <c r="G67" s="77">
        <v>970</v>
      </c>
      <c r="H67" s="19"/>
      <c r="I67" s="14"/>
      <c r="J67" s="14"/>
      <c r="K67" s="14"/>
    </row>
    <row r="68" spans="1:11" ht="104.25" customHeight="1" x14ac:dyDescent="0.25">
      <c r="A68" s="61" t="s">
        <v>80</v>
      </c>
      <c r="B68" s="61" t="s">
        <v>81</v>
      </c>
      <c r="C68" s="17" t="s">
        <v>74</v>
      </c>
      <c r="D68" s="78">
        <v>20</v>
      </c>
      <c r="E68" s="49">
        <v>20</v>
      </c>
      <c r="F68" s="49">
        <v>20</v>
      </c>
      <c r="G68" s="49">
        <v>20</v>
      </c>
      <c r="H68" s="19"/>
      <c r="I68" s="14"/>
      <c r="J68" s="14"/>
      <c r="K68" s="14"/>
    </row>
    <row r="69" spans="1:11" ht="60" customHeight="1" x14ac:dyDescent="0.25">
      <c r="A69" s="105" t="s">
        <v>82</v>
      </c>
      <c r="B69" s="58"/>
      <c r="C69" s="17" t="s">
        <v>13</v>
      </c>
      <c r="D69" s="78">
        <v>0</v>
      </c>
      <c r="E69" s="49">
        <v>59000</v>
      </c>
      <c r="F69" s="49">
        <v>0</v>
      </c>
      <c r="G69" s="49">
        <v>0</v>
      </c>
      <c r="H69" s="19"/>
      <c r="I69" s="14"/>
      <c r="J69" s="14"/>
      <c r="K69" s="14"/>
    </row>
    <row r="70" spans="1:11" ht="60" hidden="1" customHeight="1" x14ac:dyDescent="0.25">
      <c r="A70" s="106"/>
      <c r="B70" s="59"/>
      <c r="C70" s="17" t="s">
        <v>83</v>
      </c>
      <c r="D70" s="78" t="e">
        <f>#REF!</f>
        <v>#REF!</v>
      </c>
      <c r="E70" s="49" t="e">
        <f>#REF!</f>
        <v>#REF!</v>
      </c>
      <c r="F70" s="49" t="e">
        <f>#REF!</f>
        <v>#REF!</v>
      </c>
      <c r="G70" s="49" t="e">
        <f>#REF!</f>
        <v>#REF!</v>
      </c>
      <c r="H70" s="19"/>
      <c r="I70" s="14"/>
      <c r="J70" s="14"/>
      <c r="K70" s="14"/>
    </row>
    <row r="71" spans="1:11" ht="60" hidden="1" customHeight="1" x14ac:dyDescent="0.25">
      <c r="A71" s="115"/>
      <c r="B71" s="62"/>
      <c r="C71" s="17" t="s">
        <v>34</v>
      </c>
      <c r="D71" s="78">
        <v>0</v>
      </c>
      <c r="E71" s="49">
        <f>E72+E73</f>
        <v>59000</v>
      </c>
      <c r="F71" s="49">
        <v>0</v>
      </c>
      <c r="G71" s="49">
        <v>0</v>
      </c>
      <c r="H71" s="19"/>
      <c r="I71" s="14"/>
      <c r="J71" s="14"/>
      <c r="K71" s="14"/>
    </row>
    <row r="72" spans="1:11" ht="60" customHeight="1" x14ac:dyDescent="0.25">
      <c r="A72" s="61" t="s">
        <v>84</v>
      </c>
      <c r="B72" s="61" t="s">
        <v>85</v>
      </c>
      <c r="C72" s="17" t="s">
        <v>34</v>
      </c>
      <c r="D72" s="78">
        <v>0</v>
      </c>
      <c r="E72" s="49">
        <v>29000</v>
      </c>
      <c r="F72" s="49">
        <v>0</v>
      </c>
      <c r="G72" s="49">
        <v>0</v>
      </c>
      <c r="H72" s="19"/>
      <c r="I72" s="14"/>
      <c r="J72" s="14"/>
      <c r="K72" s="14"/>
    </row>
    <row r="73" spans="1:11" ht="73.5" customHeight="1" x14ac:dyDescent="0.25">
      <c r="A73" s="61" t="s">
        <v>86</v>
      </c>
      <c r="B73" s="43" t="s">
        <v>87</v>
      </c>
      <c r="C73" s="17" t="s">
        <v>34</v>
      </c>
      <c r="D73" s="78">
        <v>0</v>
      </c>
      <c r="E73" s="49">
        <v>30000</v>
      </c>
      <c r="F73" s="49">
        <v>0</v>
      </c>
      <c r="G73" s="49">
        <v>0</v>
      </c>
      <c r="H73" s="19"/>
      <c r="I73" s="14"/>
      <c r="J73" s="14"/>
      <c r="K73" s="14"/>
    </row>
    <row r="74" spans="1:11" ht="60" customHeight="1" x14ac:dyDescent="0.25">
      <c r="A74" s="113" t="s">
        <v>90</v>
      </c>
      <c r="B74" s="61"/>
      <c r="C74" s="12" t="s">
        <v>13</v>
      </c>
      <c r="D74" s="78">
        <v>999555.3</v>
      </c>
      <c r="E74" s="49">
        <v>1312105.3999999999</v>
      </c>
      <c r="F74" s="49">
        <v>927309.3</v>
      </c>
      <c r="G74" s="49">
        <v>848036.6</v>
      </c>
      <c r="H74" s="107" t="s">
        <v>91</v>
      </c>
      <c r="I74" s="127">
        <v>78</v>
      </c>
      <c r="J74" s="127">
        <v>98</v>
      </c>
      <c r="K74" s="127">
        <v>98</v>
      </c>
    </row>
    <row r="75" spans="1:11" ht="60" hidden="1" customHeight="1" x14ac:dyDescent="0.25">
      <c r="A75" s="113"/>
      <c r="B75" s="61"/>
      <c r="C75" s="17" t="s">
        <v>92</v>
      </c>
      <c r="D75" s="78">
        <f>D76+D83+D88</f>
        <v>794882.90000000014</v>
      </c>
      <c r="E75" s="49">
        <f>E76+E83+E88</f>
        <v>856101.40000000014</v>
      </c>
      <c r="F75" s="49">
        <f>F76+F83+F88</f>
        <v>927309.30000000016</v>
      </c>
      <c r="G75" s="49">
        <f>G76+G83+G88</f>
        <v>848036.60000000009</v>
      </c>
      <c r="H75" s="108"/>
      <c r="I75" s="128"/>
      <c r="J75" s="128"/>
      <c r="K75" s="128"/>
    </row>
    <row r="76" spans="1:11" ht="90.75" customHeight="1" x14ac:dyDescent="0.25">
      <c r="A76" s="105" t="s">
        <v>93</v>
      </c>
      <c r="B76" s="56"/>
      <c r="C76" s="93" t="s">
        <v>34</v>
      </c>
      <c r="D76" s="141">
        <f>D78</f>
        <v>112564.50000000001</v>
      </c>
      <c r="E76" s="49">
        <f t="shared" ref="E76:G77" si="14">103032.1+10364</f>
        <v>113396.1</v>
      </c>
      <c r="F76" s="49">
        <f t="shared" si="14"/>
        <v>113396.1</v>
      </c>
      <c r="G76" s="49">
        <f t="shared" si="14"/>
        <v>113396.1</v>
      </c>
      <c r="H76" s="107" t="s">
        <v>94</v>
      </c>
      <c r="I76" s="127">
        <v>61.5</v>
      </c>
      <c r="J76" s="127">
        <v>100</v>
      </c>
      <c r="K76" s="127">
        <v>100</v>
      </c>
    </row>
    <row r="77" spans="1:11" ht="60" hidden="1" customHeight="1" x14ac:dyDescent="0.25">
      <c r="A77" s="115"/>
      <c r="B77" s="57"/>
      <c r="C77" s="94"/>
      <c r="D77" s="143"/>
      <c r="E77" s="49">
        <f t="shared" si="14"/>
        <v>113396.1</v>
      </c>
      <c r="F77" s="49">
        <f t="shared" si="14"/>
        <v>113396.1</v>
      </c>
      <c r="G77" s="49">
        <f t="shared" si="14"/>
        <v>113396.1</v>
      </c>
      <c r="H77" s="108"/>
      <c r="I77" s="128"/>
      <c r="J77" s="128"/>
      <c r="K77" s="128"/>
    </row>
    <row r="78" spans="1:11" ht="75.75" customHeight="1" x14ac:dyDescent="0.25">
      <c r="A78" s="61" t="s">
        <v>139</v>
      </c>
      <c r="B78" s="43" t="s">
        <v>96</v>
      </c>
      <c r="C78" s="17" t="s">
        <v>34</v>
      </c>
      <c r="D78" s="78">
        <f>82164.3+D79+D80+D81+D82+10364</f>
        <v>112564.50000000001</v>
      </c>
      <c r="E78" s="49">
        <f>103032.1+10364</f>
        <v>113396.1</v>
      </c>
      <c r="F78" s="49">
        <f>103032.1+10364</f>
        <v>113396.1</v>
      </c>
      <c r="G78" s="49">
        <f>103032.1+10364</f>
        <v>113396.1</v>
      </c>
      <c r="H78" s="19"/>
      <c r="I78" s="14"/>
      <c r="J78" s="14"/>
      <c r="K78" s="14"/>
    </row>
    <row r="79" spans="1:11" ht="60" hidden="1" customHeight="1" x14ac:dyDescent="0.25">
      <c r="A79" s="30" t="s">
        <v>97</v>
      </c>
      <c r="B79" s="30"/>
      <c r="C79" s="41" t="s">
        <v>34</v>
      </c>
      <c r="D79" s="79">
        <v>546.1</v>
      </c>
      <c r="E79" s="77">
        <v>548.6</v>
      </c>
      <c r="F79" s="77">
        <v>548.6</v>
      </c>
      <c r="G79" s="77">
        <v>548.6</v>
      </c>
      <c r="H79" s="19"/>
      <c r="I79" s="14"/>
      <c r="J79" s="14"/>
      <c r="K79" s="14"/>
    </row>
    <row r="80" spans="1:11" ht="60" hidden="1" customHeight="1" x14ac:dyDescent="0.25">
      <c r="A80" s="30" t="s">
        <v>98</v>
      </c>
      <c r="B80" s="30"/>
      <c r="C80" s="41" t="s">
        <v>34</v>
      </c>
      <c r="D80" s="79">
        <v>786</v>
      </c>
      <c r="E80" s="77">
        <v>786</v>
      </c>
      <c r="F80" s="77">
        <v>786</v>
      </c>
      <c r="G80" s="77">
        <v>786</v>
      </c>
      <c r="H80" s="19"/>
      <c r="I80" s="14"/>
      <c r="J80" s="14"/>
      <c r="K80" s="14"/>
    </row>
    <row r="81" spans="1:11" ht="60" hidden="1" customHeight="1" x14ac:dyDescent="0.25">
      <c r="A81" s="30" t="s">
        <v>99</v>
      </c>
      <c r="B81" s="30"/>
      <c r="C81" s="41" t="s">
        <v>34</v>
      </c>
      <c r="D81" s="79">
        <v>13726.8</v>
      </c>
      <c r="E81" s="77">
        <v>13726.8</v>
      </c>
      <c r="F81" s="77">
        <v>13726.8</v>
      </c>
      <c r="G81" s="77">
        <v>13726.8</v>
      </c>
      <c r="H81" s="19"/>
      <c r="I81" s="14"/>
      <c r="J81" s="14"/>
      <c r="K81" s="14"/>
    </row>
    <row r="82" spans="1:11" ht="60" hidden="1" customHeight="1" x14ac:dyDescent="0.25">
      <c r="A82" s="30" t="s">
        <v>100</v>
      </c>
      <c r="B82" s="30"/>
      <c r="C82" s="41" t="s">
        <v>34</v>
      </c>
      <c r="D82" s="79">
        <v>4977.3</v>
      </c>
      <c r="E82" s="77">
        <v>4977.3</v>
      </c>
      <c r="F82" s="77">
        <v>4977.3</v>
      </c>
      <c r="G82" s="77">
        <v>4977.3</v>
      </c>
      <c r="H82" s="19"/>
      <c r="I82" s="14"/>
      <c r="J82" s="14"/>
      <c r="K82" s="14"/>
    </row>
    <row r="83" spans="1:11" ht="69" customHeight="1" x14ac:dyDescent="0.25">
      <c r="A83" s="105" t="s">
        <v>103</v>
      </c>
      <c r="B83" s="58"/>
      <c r="C83" s="93" t="s">
        <v>34</v>
      </c>
      <c r="D83" s="141">
        <v>51852.9</v>
      </c>
      <c r="E83" s="123">
        <v>48508.6</v>
      </c>
      <c r="F83" s="123">
        <v>48070.5</v>
      </c>
      <c r="G83" s="123">
        <v>48070.5</v>
      </c>
      <c r="H83" s="46" t="s">
        <v>104</v>
      </c>
      <c r="I83" s="39">
        <v>70</v>
      </c>
      <c r="J83" s="39">
        <v>71</v>
      </c>
      <c r="K83" s="39">
        <v>72</v>
      </c>
    </row>
    <row r="84" spans="1:11" ht="97.5" customHeight="1" x14ac:dyDescent="0.25">
      <c r="A84" s="106"/>
      <c r="B84" s="59"/>
      <c r="C84" s="131"/>
      <c r="D84" s="142"/>
      <c r="E84" s="133"/>
      <c r="F84" s="133"/>
      <c r="G84" s="133"/>
      <c r="H84" s="46" t="s">
        <v>146</v>
      </c>
      <c r="I84" s="39">
        <v>90</v>
      </c>
      <c r="J84" s="39">
        <v>91</v>
      </c>
      <c r="K84" s="39">
        <v>92</v>
      </c>
    </row>
    <row r="85" spans="1:11" ht="73.5" customHeight="1" x14ac:dyDescent="0.25">
      <c r="A85" s="61" t="s">
        <v>140</v>
      </c>
      <c r="B85" s="43" t="s">
        <v>107</v>
      </c>
      <c r="C85" s="47"/>
      <c r="D85" s="141">
        <v>51852.9</v>
      </c>
      <c r="E85" s="123">
        <v>48508.6</v>
      </c>
      <c r="F85" s="123">
        <v>48070.5</v>
      </c>
      <c r="G85" s="123">
        <v>48070.5</v>
      </c>
      <c r="H85" s="46"/>
      <c r="I85" s="39"/>
      <c r="J85" s="39"/>
      <c r="K85" s="39"/>
    </row>
    <row r="86" spans="1:11" ht="60" hidden="1" customHeight="1" x14ac:dyDescent="0.25">
      <c r="A86" s="30" t="s">
        <v>108</v>
      </c>
      <c r="B86" s="30"/>
      <c r="C86" s="41" t="s">
        <v>34</v>
      </c>
      <c r="D86" s="142"/>
      <c r="E86" s="133"/>
      <c r="F86" s="133"/>
      <c r="G86" s="133"/>
      <c r="H86" s="19"/>
      <c r="I86" s="14"/>
      <c r="J86" s="14"/>
      <c r="K86" s="14"/>
    </row>
    <row r="87" spans="1:11" ht="60" hidden="1" customHeight="1" x14ac:dyDescent="0.25">
      <c r="A87" s="30" t="s">
        <v>109</v>
      </c>
      <c r="B87" s="30"/>
      <c r="C87" s="41" t="s">
        <v>34</v>
      </c>
      <c r="D87" s="79">
        <v>10000</v>
      </c>
      <c r="E87" s="77">
        <v>10000</v>
      </c>
      <c r="F87" s="77">
        <v>10000</v>
      </c>
      <c r="G87" s="77">
        <v>10000</v>
      </c>
      <c r="H87" s="19"/>
      <c r="I87" s="14"/>
      <c r="J87" s="14"/>
      <c r="K87" s="14"/>
    </row>
    <row r="88" spans="1:11" ht="77.25" customHeight="1" x14ac:dyDescent="0.25">
      <c r="A88" s="61" t="s">
        <v>141</v>
      </c>
      <c r="B88" s="61"/>
      <c r="C88" s="17" t="s">
        <v>34</v>
      </c>
      <c r="D88" s="78">
        <f>D89+D90+D93+D94+D95+D96</f>
        <v>630465.50000000012</v>
      </c>
      <c r="E88" s="49">
        <f>E89+E90+E93+E94</f>
        <v>694196.70000000007</v>
      </c>
      <c r="F88" s="49">
        <f>F89+F90+F93+F94+F98</f>
        <v>765842.70000000019</v>
      </c>
      <c r="G88" s="49">
        <f>G89+G90+G93+G94+G98</f>
        <v>686570.00000000012</v>
      </c>
      <c r="H88" s="32" t="s">
        <v>111</v>
      </c>
      <c r="I88" s="50">
        <v>8.8000000000000007</v>
      </c>
      <c r="J88" s="50">
        <v>8.6999999999999993</v>
      </c>
      <c r="K88" s="50">
        <v>8.6</v>
      </c>
    </row>
    <row r="89" spans="1:11" ht="72.75" customHeight="1" x14ac:dyDescent="0.25">
      <c r="A89" s="61" t="s">
        <v>112</v>
      </c>
      <c r="B89" s="43" t="s">
        <v>113</v>
      </c>
      <c r="C89" s="17" t="s">
        <v>34</v>
      </c>
      <c r="D89" s="78">
        <f>590933.3</f>
        <v>590933.30000000005</v>
      </c>
      <c r="E89" s="49">
        <v>625852.6</v>
      </c>
      <c r="F89" s="49">
        <v>620087.30000000005</v>
      </c>
      <c r="G89" s="49">
        <v>619892.9</v>
      </c>
      <c r="H89" s="19"/>
      <c r="I89" s="14"/>
      <c r="J89" s="14"/>
      <c r="K89" s="14"/>
    </row>
    <row r="90" spans="1:11" ht="60" customHeight="1" x14ac:dyDescent="0.25">
      <c r="A90" s="61" t="s">
        <v>114</v>
      </c>
      <c r="B90" s="61" t="s">
        <v>115</v>
      </c>
      <c r="C90" s="17" t="s">
        <v>34</v>
      </c>
      <c r="D90" s="78">
        <f t="shared" ref="D90:G90" si="15">D91+D92</f>
        <v>35412.199999999997</v>
      </c>
      <c r="E90" s="49">
        <f t="shared" si="15"/>
        <v>65729.5</v>
      </c>
      <c r="F90" s="49">
        <f t="shared" si="15"/>
        <v>68140.800000000003</v>
      </c>
      <c r="G90" s="49">
        <f t="shared" si="15"/>
        <v>64062.5</v>
      </c>
      <c r="H90" s="19"/>
      <c r="I90" s="14"/>
      <c r="J90" s="14"/>
      <c r="K90" s="14"/>
    </row>
    <row r="91" spans="1:11" ht="60" hidden="1" customHeight="1" x14ac:dyDescent="0.25">
      <c r="A91" s="30" t="s">
        <v>116</v>
      </c>
      <c r="B91" s="30"/>
      <c r="C91" s="41" t="s">
        <v>34</v>
      </c>
      <c r="D91" s="79">
        <v>35412.199999999997</v>
      </c>
      <c r="E91" s="77">
        <v>58080</v>
      </c>
      <c r="F91" s="77">
        <v>58080</v>
      </c>
      <c r="G91" s="77">
        <v>58080</v>
      </c>
      <c r="H91" s="19"/>
      <c r="I91" s="14"/>
      <c r="J91" s="14"/>
      <c r="K91" s="14"/>
    </row>
    <row r="92" spans="1:11" ht="60" hidden="1" customHeight="1" x14ac:dyDescent="0.25">
      <c r="A92" s="30" t="s">
        <v>117</v>
      </c>
      <c r="B92" s="30"/>
      <c r="C92" s="41" t="s">
        <v>34</v>
      </c>
      <c r="D92" s="79">
        <v>0</v>
      </c>
      <c r="E92" s="77">
        <v>7649.5</v>
      </c>
      <c r="F92" s="77">
        <v>10060.799999999999</v>
      </c>
      <c r="G92" s="77">
        <v>5982.5</v>
      </c>
      <c r="H92" s="19"/>
      <c r="I92" s="14"/>
      <c r="J92" s="14"/>
      <c r="K92" s="14"/>
    </row>
    <row r="93" spans="1:11" ht="60" customHeight="1" x14ac:dyDescent="0.25">
      <c r="A93" s="61" t="s">
        <v>118</v>
      </c>
      <c r="B93" s="61" t="s">
        <v>119</v>
      </c>
      <c r="C93" s="17" t="s">
        <v>34</v>
      </c>
      <c r="D93" s="78">
        <v>1715.8</v>
      </c>
      <c r="E93" s="49">
        <v>1495.3</v>
      </c>
      <c r="F93" s="49">
        <v>1495.3</v>
      </c>
      <c r="G93" s="49">
        <v>1495.3</v>
      </c>
      <c r="H93" s="19"/>
      <c r="I93" s="14"/>
      <c r="J93" s="14"/>
      <c r="K93" s="14"/>
    </row>
    <row r="94" spans="1:11" ht="81" customHeight="1" x14ac:dyDescent="0.25">
      <c r="A94" s="61" t="s">
        <v>120</v>
      </c>
      <c r="B94" s="61" t="s">
        <v>121</v>
      </c>
      <c r="C94" s="17" t="s">
        <v>34</v>
      </c>
      <c r="D94" s="78">
        <v>1119.3</v>
      </c>
      <c r="E94" s="49">
        <v>1119.3</v>
      </c>
      <c r="F94" s="49">
        <v>1119.3</v>
      </c>
      <c r="G94" s="49">
        <v>1119.3</v>
      </c>
      <c r="H94" s="19"/>
      <c r="I94" s="14"/>
      <c r="J94" s="14"/>
      <c r="K94" s="14"/>
    </row>
    <row r="95" spans="1:11" ht="150.75" customHeight="1" x14ac:dyDescent="0.25">
      <c r="A95" s="61" t="s">
        <v>142</v>
      </c>
      <c r="B95" s="43"/>
      <c r="C95" s="17"/>
      <c r="D95" s="78">
        <v>1134.9000000000001</v>
      </c>
      <c r="E95" s="49">
        <v>0</v>
      </c>
      <c r="F95" s="49">
        <v>0</v>
      </c>
      <c r="G95" s="49">
        <v>0</v>
      </c>
      <c r="H95" s="19"/>
      <c r="I95" s="14"/>
      <c r="J95" s="14"/>
      <c r="K95" s="14"/>
    </row>
    <row r="96" spans="1:11" ht="124.5" customHeight="1" x14ac:dyDescent="0.25">
      <c r="A96" s="61" t="s">
        <v>143</v>
      </c>
      <c r="B96" s="43"/>
      <c r="C96" s="17"/>
      <c r="D96" s="78">
        <v>150</v>
      </c>
      <c r="E96" s="49">
        <v>0</v>
      </c>
      <c r="F96" s="49">
        <v>0</v>
      </c>
      <c r="G96" s="49">
        <v>0</v>
      </c>
      <c r="H96" s="19"/>
      <c r="I96" s="14"/>
      <c r="J96" s="14"/>
      <c r="K96" s="14"/>
    </row>
    <row r="97" spans="1:11" ht="63" customHeight="1" x14ac:dyDescent="0.25">
      <c r="A97" s="82" t="s">
        <v>144</v>
      </c>
      <c r="B97" s="43"/>
      <c r="C97" s="17"/>
      <c r="D97" s="78">
        <v>204672.4</v>
      </c>
      <c r="E97" s="49">
        <f>164533+75000+216471</f>
        <v>456004</v>
      </c>
      <c r="F97" s="49">
        <v>75000</v>
      </c>
      <c r="G97" s="49">
        <v>0</v>
      </c>
      <c r="H97" s="19"/>
      <c r="I97" s="14"/>
      <c r="J97" s="14"/>
      <c r="K97" s="14"/>
    </row>
    <row r="98" spans="1:11" ht="85.5" customHeight="1" x14ac:dyDescent="0.25">
      <c r="A98" s="61" t="s">
        <v>145</v>
      </c>
      <c r="B98" s="43" t="s">
        <v>123</v>
      </c>
      <c r="C98" s="17" t="s">
        <v>34</v>
      </c>
      <c r="D98" s="78">
        <v>204672.4</v>
      </c>
      <c r="E98" s="49">
        <f>164533+75000+216471</f>
        <v>456004</v>
      </c>
      <c r="F98" s="49">
        <v>75000</v>
      </c>
      <c r="G98" s="49">
        <v>0</v>
      </c>
      <c r="H98" s="19"/>
      <c r="I98" s="14"/>
      <c r="J98" s="14"/>
      <c r="K98" s="14"/>
    </row>
    <row r="99" spans="1:11" ht="60" customHeight="1" x14ac:dyDescent="0.25">
      <c r="A99" s="113" t="s">
        <v>124</v>
      </c>
      <c r="B99" s="61"/>
      <c r="C99" s="12" t="s">
        <v>13</v>
      </c>
      <c r="D99" s="78">
        <f t="shared" ref="D99:G99" si="16">D100+D101</f>
        <v>385953.7</v>
      </c>
      <c r="E99" s="49">
        <f t="shared" si="16"/>
        <v>400646.5</v>
      </c>
      <c r="F99" s="49">
        <f t="shared" si="16"/>
        <v>401176.5</v>
      </c>
      <c r="G99" s="49">
        <f t="shared" si="16"/>
        <v>400896.5</v>
      </c>
      <c r="H99" s="19"/>
      <c r="I99" s="14"/>
      <c r="J99" s="14"/>
      <c r="K99" s="14"/>
    </row>
    <row r="100" spans="1:11" ht="60" hidden="1" customHeight="1" x14ac:dyDescent="0.25">
      <c r="A100" s="113"/>
      <c r="B100" s="61"/>
      <c r="C100" s="17" t="s">
        <v>23</v>
      </c>
      <c r="D100" s="78">
        <f t="shared" ref="D100:G100" si="17">D104</f>
        <v>35191.699999999997</v>
      </c>
      <c r="E100" s="49">
        <f t="shared" si="17"/>
        <v>35372.300000000003</v>
      </c>
      <c r="F100" s="49">
        <f t="shared" si="17"/>
        <v>35902.300000000003</v>
      </c>
      <c r="G100" s="49">
        <f t="shared" si="17"/>
        <v>35622.300000000003</v>
      </c>
      <c r="H100" s="136"/>
      <c r="I100" s="129"/>
      <c r="J100" s="129"/>
      <c r="K100" s="129"/>
    </row>
    <row r="101" spans="1:11" ht="60" hidden="1" customHeight="1" x14ac:dyDescent="0.25">
      <c r="A101" s="113"/>
      <c r="B101" s="61"/>
      <c r="C101" s="17" t="s">
        <v>25</v>
      </c>
      <c r="D101" s="78">
        <f t="shared" ref="D101:G101" si="18">D103</f>
        <v>350762</v>
      </c>
      <c r="E101" s="49">
        <f t="shared" si="18"/>
        <v>365274.2</v>
      </c>
      <c r="F101" s="49">
        <f t="shared" si="18"/>
        <v>365274.2</v>
      </c>
      <c r="G101" s="49">
        <f t="shared" si="18"/>
        <v>365274.2</v>
      </c>
      <c r="H101" s="137"/>
      <c r="I101" s="130"/>
      <c r="J101" s="130"/>
      <c r="K101" s="130"/>
    </row>
    <row r="102" spans="1:11" ht="60" customHeight="1" x14ac:dyDescent="0.25">
      <c r="A102" s="105" t="s">
        <v>125</v>
      </c>
      <c r="B102" s="58"/>
      <c r="C102" s="12" t="s">
        <v>13</v>
      </c>
      <c r="D102" s="78">
        <f t="shared" ref="D102:G102" si="19">D103+D104</f>
        <v>385953.7</v>
      </c>
      <c r="E102" s="49">
        <f t="shared" si="19"/>
        <v>400646.5</v>
      </c>
      <c r="F102" s="49">
        <f t="shared" si="19"/>
        <v>401176.5</v>
      </c>
      <c r="G102" s="49">
        <f t="shared" si="19"/>
        <v>400896.5</v>
      </c>
      <c r="H102" s="19"/>
      <c r="I102" s="14"/>
      <c r="J102" s="14"/>
      <c r="K102" s="14"/>
    </row>
    <row r="103" spans="1:11" ht="60" hidden="1" customHeight="1" x14ac:dyDescent="0.25">
      <c r="A103" s="106"/>
      <c r="B103" s="59"/>
      <c r="C103" s="17" t="s">
        <v>74</v>
      </c>
      <c r="D103" s="78">
        <f>D105+D107</f>
        <v>350762</v>
      </c>
      <c r="E103" s="49">
        <f>361763.2+3511</f>
        <v>365274.2</v>
      </c>
      <c r="F103" s="49">
        <f>361763.2+3511</f>
        <v>365274.2</v>
      </c>
      <c r="G103" s="49">
        <f>361763.2+3511</f>
        <v>365274.2</v>
      </c>
      <c r="H103" s="19"/>
      <c r="I103" s="14"/>
      <c r="J103" s="14"/>
      <c r="K103" s="14"/>
    </row>
    <row r="104" spans="1:11" ht="60" hidden="1" customHeight="1" x14ac:dyDescent="0.25">
      <c r="A104" s="115"/>
      <c r="B104" s="62"/>
      <c r="C104" s="17" t="s">
        <v>34</v>
      </c>
      <c r="D104" s="78">
        <f>D106+D108</f>
        <v>35191.699999999997</v>
      </c>
      <c r="E104" s="49">
        <f>34507.8+864.5</f>
        <v>35372.300000000003</v>
      </c>
      <c r="F104" s="49">
        <f>34507.8+1394.5</f>
        <v>35902.300000000003</v>
      </c>
      <c r="G104" s="49">
        <f>34507.8+1114.5</f>
        <v>35622.300000000003</v>
      </c>
      <c r="H104" s="19"/>
      <c r="I104" s="14"/>
      <c r="J104" s="14"/>
      <c r="K104" s="14"/>
    </row>
    <row r="105" spans="1:11" ht="38.25" customHeight="1" x14ac:dyDescent="0.25">
      <c r="A105" s="105" t="s">
        <v>126</v>
      </c>
      <c r="B105" s="134" t="s">
        <v>127</v>
      </c>
      <c r="C105" s="17" t="s">
        <v>74</v>
      </c>
      <c r="D105" s="78">
        <v>347251</v>
      </c>
      <c r="E105" s="49">
        <f>E103-E107</f>
        <v>361763.2</v>
      </c>
      <c r="F105" s="49">
        <f t="shared" ref="F105:G106" si="20">F103-F107</f>
        <v>361763.2</v>
      </c>
      <c r="G105" s="49">
        <f t="shared" si="20"/>
        <v>361763.2</v>
      </c>
      <c r="H105" s="14"/>
      <c r="I105" s="14"/>
      <c r="J105" s="14"/>
      <c r="K105" s="14"/>
    </row>
    <row r="106" spans="1:11" ht="39.75" customHeight="1" x14ac:dyDescent="0.25">
      <c r="A106" s="115"/>
      <c r="B106" s="135"/>
      <c r="C106" s="17" t="s">
        <v>34</v>
      </c>
      <c r="D106" s="78">
        <v>34029.199999999997</v>
      </c>
      <c r="E106" s="49">
        <f>E104-E108</f>
        <v>34507.800000000003</v>
      </c>
      <c r="F106" s="49">
        <f t="shared" si="20"/>
        <v>34507.800000000003</v>
      </c>
      <c r="G106" s="49">
        <f t="shared" si="20"/>
        <v>34507.800000000003</v>
      </c>
      <c r="H106" s="14"/>
      <c r="I106" s="14"/>
      <c r="J106" s="14"/>
      <c r="K106" s="14"/>
    </row>
    <row r="107" spans="1:11" ht="44.25" customHeight="1" x14ac:dyDescent="0.25">
      <c r="A107" s="61" t="s">
        <v>128</v>
      </c>
      <c r="B107" s="61" t="s">
        <v>129</v>
      </c>
      <c r="C107" s="17" t="s">
        <v>74</v>
      </c>
      <c r="D107" s="78">
        <v>3511</v>
      </c>
      <c r="E107" s="49">
        <v>3511</v>
      </c>
      <c r="F107" s="49">
        <v>3511</v>
      </c>
      <c r="G107" s="49">
        <v>3511</v>
      </c>
      <c r="H107" s="14"/>
      <c r="I107" s="14"/>
      <c r="J107" s="14"/>
      <c r="K107" s="14"/>
    </row>
    <row r="108" spans="1:11" ht="57" customHeight="1" x14ac:dyDescent="0.25">
      <c r="A108" s="61" t="s">
        <v>130</v>
      </c>
      <c r="B108" s="61" t="s">
        <v>131</v>
      </c>
      <c r="C108" s="17" t="s">
        <v>34</v>
      </c>
      <c r="D108" s="78">
        <v>1162.5</v>
      </c>
      <c r="E108" s="49">
        <v>864.5</v>
      </c>
      <c r="F108" s="49">
        <v>1394.5</v>
      </c>
      <c r="G108" s="49">
        <v>1114.5</v>
      </c>
      <c r="H108" s="14"/>
      <c r="I108" s="14"/>
      <c r="J108" s="14"/>
      <c r="K108" s="14"/>
    </row>
  </sheetData>
  <mergeCells count="92">
    <mergeCell ref="A4:K4"/>
    <mergeCell ref="A6:A7"/>
    <mergeCell ref="B6:B7"/>
    <mergeCell ref="C6:C7"/>
    <mergeCell ref="D6:G6"/>
    <mergeCell ref="H6:H7"/>
    <mergeCell ref="I6:K6"/>
    <mergeCell ref="A9:A16"/>
    <mergeCell ref="D9:D10"/>
    <mergeCell ref="E9:E10"/>
    <mergeCell ref="F9:F10"/>
    <mergeCell ref="G9:G10"/>
    <mergeCell ref="I11:I13"/>
    <mergeCell ref="J11:J13"/>
    <mergeCell ref="K11:K13"/>
    <mergeCell ref="H14:H16"/>
    <mergeCell ref="I14:I16"/>
    <mergeCell ref="J14:J16"/>
    <mergeCell ref="K14:K16"/>
    <mergeCell ref="H11:H13"/>
    <mergeCell ref="A17:A23"/>
    <mergeCell ref="H18:H23"/>
    <mergeCell ref="I18:I23"/>
    <mergeCell ref="J18:J23"/>
    <mergeCell ref="K18:K23"/>
    <mergeCell ref="H27:H28"/>
    <mergeCell ref="A29:A32"/>
    <mergeCell ref="A33:A34"/>
    <mergeCell ref="A35:A37"/>
    <mergeCell ref="A46:A49"/>
    <mergeCell ref="C46:C47"/>
    <mergeCell ref="D46:D47"/>
    <mergeCell ref="E46:E47"/>
    <mergeCell ref="F46:F47"/>
    <mergeCell ref="G46:G47"/>
    <mergeCell ref="A24:A28"/>
    <mergeCell ref="D24:D25"/>
    <mergeCell ref="E24:E25"/>
    <mergeCell ref="F24:F25"/>
    <mergeCell ref="G24:G25"/>
    <mergeCell ref="H46:H47"/>
    <mergeCell ref="I46:I47"/>
    <mergeCell ref="J46:J47"/>
    <mergeCell ref="K46:K47"/>
    <mergeCell ref="H48:H49"/>
    <mergeCell ref="I48:I49"/>
    <mergeCell ref="J48:J49"/>
    <mergeCell ref="K48:K49"/>
    <mergeCell ref="A57:A58"/>
    <mergeCell ref="B57:B58"/>
    <mergeCell ref="C57:C58"/>
    <mergeCell ref="D57:D58"/>
    <mergeCell ref="E57:E58"/>
    <mergeCell ref="F57:F58"/>
    <mergeCell ref="G57:G58"/>
    <mergeCell ref="H74:H75"/>
    <mergeCell ref="I74:I75"/>
    <mergeCell ref="J74:J75"/>
    <mergeCell ref="A69:A71"/>
    <mergeCell ref="A74:A75"/>
    <mergeCell ref="K74:K75"/>
    <mergeCell ref="A64:A65"/>
    <mergeCell ref="C64:C65"/>
    <mergeCell ref="D64:D65"/>
    <mergeCell ref="E64:E65"/>
    <mergeCell ref="F64:F65"/>
    <mergeCell ref="G64:G65"/>
    <mergeCell ref="H76:H77"/>
    <mergeCell ref="I76:I77"/>
    <mergeCell ref="J76:J77"/>
    <mergeCell ref="K76:K77"/>
    <mergeCell ref="A83:A84"/>
    <mergeCell ref="C83:C84"/>
    <mergeCell ref="D83:D84"/>
    <mergeCell ref="E83:E84"/>
    <mergeCell ref="F83:F84"/>
    <mergeCell ref="G83:G84"/>
    <mergeCell ref="A76:A77"/>
    <mergeCell ref="C76:C77"/>
    <mergeCell ref="D76:D77"/>
    <mergeCell ref="H100:H101"/>
    <mergeCell ref="I100:I101"/>
    <mergeCell ref="J100:J101"/>
    <mergeCell ref="K100:K101"/>
    <mergeCell ref="A102:A104"/>
    <mergeCell ref="D85:D86"/>
    <mergeCell ref="E85:E86"/>
    <mergeCell ref="F85:F86"/>
    <mergeCell ref="G85:G86"/>
    <mergeCell ref="A105:A106"/>
    <mergeCell ref="B105:B106"/>
    <mergeCell ref="A99:A101"/>
  </mergeCells>
  <pageMargins left="0.78740157480314965" right="0.78740157480314965" top="0.78740157480314965" bottom="0.3937007874015748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 1</vt:lpstr>
      <vt:lpstr>Лист2</vt:lpstr>
      <vt:lpstr>Лист2 (2)</vt:lpstr>
      <vt:lpstr>'Лист 1'!Заголовки_для_печати</vt:lpstr>
      <vt:lpstr>'Лист2 (2)'!Заголовки_для_печати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2017-10-01T06:12:13Z</dcterms:modified>
</cp:coreProperties>
</file>